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harts/chart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5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7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8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9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0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1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3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4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6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7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8.xml" ContentType="application/vnd.openxmlformats-officedocument.drawing+xml"/>
  <Override PartName="/xl/charts/chart18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9.xml" ContentType="application/vnd.openxmlformats-officedocument.drawing+xml"/>
  <Override PartName="/xl/charts/chart19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10.xml" ContentType="application/vnd.openxmlformats-officedocument.drawing+xml"/>
  <Override PartName="/xl/charts/chart20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11.xml" ContentType="application/vnd.openxmlformats-officedocument.drawing+xml"/>
  <Override PartName="/xl/charts/chart21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12.xml" ContentType="application/vnd.openxmlformats-officedocument.drawing+xml"/>
  <Override PartName="/xl/charts/chart22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23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15.xml" ContentType="application/vnd.openxmlformats-officedocument.drawing+xml"/>
  <Override PartName="/xl/charts/chart24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.shortcut-targets-by-id\1H6ei6NRe4PGO6azATmiXBqx039P9Hic-\PIACL\0. Rev IMMH_Agos a Nov 2025\0. Anexos PIACL 2025-40\"/>
    </mc:Choice>
  </mc:AlternateContent>
  <xr:revisionPtr revIDLastSave="0" documentId="13_ncr:1_{93DD691B-FC05-4E4A-AAE9-5B259FE920CB}" xr6:coauthVersionLast="47" xr6:coauthVersionMax="47" xr10:uidLastSave="{00000000-0000-0000-0000-000000000000}"/>
  <bookViews>
    <workbookView xWindow="-110" yWindow="-110" windowWidth="19420" windowHeight="10300" firstSheet="8" activeTab="13" xr2:uid="{74A7206E-7A08-4C74-B149-95A1752AAC06}"/>
  </bookViews>
  <sheets>
    <sheet name="Gráf. 3-1" sheetId="1" r:id="rId1"/>
    <sheet name="Gráf. 3-2" sheetId="24" r:id="rId2"/>
    <sheet name="Gráf. 3-4" sheetId="2" r:id="rId3"/>
    <sheet name="Gráf. 3-5" sheetId="3" r:id="rId4"/>
    <sheet name="Gráf. 3-6 y 3-7" sheetId="26" r:id="rId5"/>
    <sheet name="Gráf. 3-8, 3-9 y 3-10" sheetId="25" r:id="rId6"/>
    <sheet name="Gráf. 3-11, 3-12 y 3-13" sheetId="12" r:id="rId7"/>
    <sheet name="Gráf. 3-14" sheetId="15" r:id="rId8"/>
    <sheet name="Gráf. 3-15" sheetId="16" r:id="rId9"/>
    <sheet name="Gráf. 3-16" sheetId="17" r:id="rId10"/>
    <sheet name="Gráf. 3-17" sheetId="18" r:id="rId11"/>
    <sheet name="Gráf. 3-18" sheetId="20" r:id="rId12"/>
    <sheet name="Gráf. 3-19" sheetId="19" r:id="rId13"/>
    <sheet name="Gráf. 3-20" sheetId="21" r:id="rId14"/>
  </sheets>
  <externalReferences>
    <externalReference r:id="rId15"/>
    <externalReference r:id="rId16"/>
    <externalReference r:id="rId17"/>
    <externalReference r:id="rId18"/>
  </externalReferences>
  <definedNames>
    <definedName name="__123Graph_AFRQACIRR" hidden="1">[1]Main!$FP$65:$FP$70</definedName>
    <definedName name="__123Graph_AFRQACNPV" hidden="1">[1]Main!$FP$65:$FP$70</definedName>
    <definedName name="__123Graph_AFRQACRES" hidden="1">[1]Main!$FP$65:$FP$70</definedName>
    <definedName name="__123Graph_AHSTGIRR" hidden="1">[1]Main!$FN$66:$FR$66</definedName>
    <definedName name="__123Graph_AHSTGNPV" hidden="1">[1]Main!$FN$66:$FR$66</definedName>
    <definedName name="__123Graph_AHSTGRES" hidden="1">[1]Main!$FN$66:$FR$66</definedName>
    <definedName name="__123Graph_X" hidden="1">[1]CorpTax!$G$68:$G$97</definedName>
    <definedName name="__123Graph_XFRQACNPV" hidden="1">[1]Main!$FO$65:$FO$70</definedName>
    <definedName name="__123Graph_XFRQACRES" hidden="1">[1]Main!$FO$65:$FO$70</definedName>
    <definedName name="_23" hidden="1">'[2]API - 21827'!#REF!</definedName>
    <definedName name="_3_0_0_F" hidden="1">'[2]API - 21827'!#REF!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2597</definedName>
    <definedName name="_AtRisk_SimSetting_ReportOptionReportsFileType" hidden="1">1</definedName>
    <definedName name="_AtRisk_SimSetting_ReportOptionReportStyle" hidden="1">2</definedName>
    <definedName name="_AtRisk_SimSetting_ReportOptionSelectiveQR" hidden="1">FALSE</definedName>
    <definedName name="_AtRisk_SimSetting_ReportsList" hidden="1">2597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xlnm._FilterDatabase" localSheetId="1" hidden="1">'Gráf. 3-2'!$D$1:$H$355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_Table1_In1" hidden="1">[1]Main!$U$48</definedName>
    <definedName name="_Table1_Out" hidden="1">#REF!</definedName>
    <definedName name="_Table2_In1" hidden="1">[1]Main!$U$48</definedName>
    <definedName name="_Table2_In2" hidden="1">[1]Input!$M$3</definedName>
    <definedName name="_Table2_Out" hidden="1">#REF!</definedName>
    <definedName name="_xlchart.v1.0" hidden="1">'Gráf. 3-2'!$K$12:$K$22</definedName>
    <definedName name="_xlchart.v1.1" hidden="1">'Gráf. 3-2'!$L$11</definedName>
    <definedName name="_xlchart.v1.2" hidden="1">'Gráf. 3-2'!$L$12:$L$22</definedName>
    <definedName name="CBWorkbookPriority" hidden="1">-2013105690</definedName>
    <definedName name="dasfdsfsdfsdfsdfsd" hidden="1">#REF!</definedName>
    <definedName name="LABEL">#REF!</definedName>
    <definedName name="mensual" hidden="1">'[2]API - 21827'!#REF!</definedName>
    <definedName name="MTZ_PuntosSNT">#REF!</definedName>
    <definedName name="MTZ_RUTAS">#REF!</definedName>
    <definedName name="pACPM">VLOOKUP('[3]Precio de combustible'!$W1,'[3]Precio de combustible'!$E$7:$G$42,3,FALSE)+'[3]Precio de combustible'!$U$48</definedName>
    <definedName name="pCRU1Imp">#N/A</definedName>
    <definedName name="pCRU2imp">#N/A</definedName>
    <definedName name="pCRU3imp">#N/A</definedName>
    <definedName name="pCRUnal">#N/A</definedName>
    <definedName name="pGLP">VLOOKUP('[3]Precio de combustible'!$W1,'[3]Precio de combustible'!$M$7:$O$42,3,FALSE)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APBEXrevision" hidden="1">1</definedName>
    <definedName name="SAPBEXsysID" hidden="1">"BWP"</definedName>
    <definedName name="wrn.tables." localSheetId="4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wrn.tables." localSheetId="5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wrn.tables.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ZC100R1">#REF!</definedName>
    <definedName name="ZC101R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0" i="25" l="1"/>
  <c r="P20" i="25"/>
  <c r="O20" i="25"/>
  <c r="N20" i="25"/>
  <c r="M20" i="25"/>
  <c r="L20" i="25"/>
  <c r="K20" i="25"/>
  <c r="J20" i="25"/>
  <c r="I20" i="25"/>
  <c r="H20" i="25"/>
  <c r="G20" i="25"/>
  <c r="F20" i="25"/>
  <c r="E20" i="25"/>
  <c r="D20" i="25"/>
  <c r="C20" i="25"/>
  <c r="B20" i="25"/>
  <c r="Q19" i="25"/>
  <c r="P19" i="25"/>
  <c r="O19" i="25"/>
  <c r="N19" i="25"/>
  <c r="M19" i="25"/>
  <c r="L19" i="25"/>
  <c r="K19" i="25"/>
  <c r="J19" i="25"/>
  <c r="I19" i="25"/>
  <c r="H19" i="25"/>
  <c r="G19" i="25"/>
  <c r="F19" i="25"/>
  <c r="E19" i="25"/>
  <c r="D19" i="25"/>
  <c r="C19" i="25"/>
  <c r="B19" i="25"/>
  <c r="Q18" i="25"/>
  <c r="P18" i="25"/>
  <c r="O18" i="25"/>
  <c r="N18" i="25"/>
  <c r="M18" i="25"/>
  <c r="L18" i="25"/>
  <c r="K18" i="25"/>
  <c r="J18" i="25"/>
  <c r="I18" i="25"/>
  <c r="H18" i="25"/>
  <c r="G18" i="25"/>
  <c r="F18" i="25"/>
  <c r="E18" i="25"/>
  <c r="D18" i="25"/>
  <c r="C18" i="25"/>
  <c r="B18" i="25"/>
  <c r="C20" i="3"/>
  <c r="G48" i="12"/>
  <c r="H48" i="12"/>
  <c r="G49" i="12"/>
  <c r="H49" i="12"/>
  <c r="G50" i="12"/>
  <c r="H50" i="12"/>
  <c r="G51" i="12"/>
  <c r="H51" i="12"/>
  <c r="G52" i="12"/>
  <c r="H52" i="12"/>
  <c r="G53" i="12"/>
  <c r="H53" i="12"/>
  <c r="G54" i="12"/>
  <c r="H54" i="12"/>
  <c r="G55" i="12"/>
  <c r="H55" i="12"/>
  <c r="G56" i="12"/>
  <c r="H56" i="12"/>
  <c r="G57" i="12"/>
  <c r="H57" i="12"/>
  <c r="G58" i="12"/>
  <c r="H58" i="12"/>
  <c r="G59" i="12"/>
  <c r="H59" i="12"/>
  <c r="G60" i="12"/>
  <c r="H60" i="12"/>
  <c r="G61" i="12"/>
  <c r="H61" i="12"/>
  <c r="G62" i="12"/>
  <c r="H62" i="12"/>
  <c r="G63" i="12"/>
  <c r="H63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48" i="12"/>
  <c r="F6" i="12"/>
  <c r="G6" i="12" s="1"/>
  <c r="I27" i="12"/>
  <c r="C48" i="12" s="1"/>
  <c r="C67" i="12" s="1"/>
  <c r="F7" i="12"/>
  <c r="G7" i="12" s="1"/>
  <c r="F8" i="12"/>
  <c r="G8" i="12" s="1"/>
  <c r="F9" i="12"/>
  <c r="G9" i="12" s="1"/>
  <c r="F10" i="12"/>
  <c r="G10" i="12" s="1"/>
  <c r="F11" i="12"/>
  <c r="G11" i="12" s="1"/>
  <c r="F12" i="12"/>
  <c r="G12" i="12" s="1"/>
  <c r="F13" i="12"/>
  <c r="G13" i="12" s="1"/>
  <c r="F14" i="12"/>
  <c r="I14" i="12" s="1"/>
  <c r="F15" i="12"/>
  <c r="I15" i="12" s="1"/>
  <c r="F16" i="12"/>
  <c r="G16" i="12" s="1"/>
  <c r="F17" i="12"/>
  <c r="F18" i="12"/>
  <c r="F19" i="12"/>
  <c r="F20" i="12"/>
  <c r="G20" i="12" s="1"/>
  <c r="F21" i="12"/>
  <c r="G21" i="12" s="1"/>
  <c r="G15" i="12" l="1"/>
  <c r="I6" i="12"/>
  <c r="I11" i="12"/>
  <c r="H11" i="12"/>
  <c r="I10" i="12"/>
  <c r="H10" i="12"/>
  <c r="I9" i="12"/>
  <c r="H9" i="12"/>
  <c r="I8" i="12"/>
  <c r="I7" i="12"/>
  <c r="H7" i="12"/>
  <c r="H15" i="12"/>
  <c r="H8" i="12"/>
  <c r="H6" i="12"/>
  <c r="I21" i="12"/>
  <c r="G19" i="12"/>
  <c r="H19" i="12"/>
  <c r="I19" i="12"/>
  <c r="H21" i="12"/>
  <c r="G18" i="12"/>
  <c r="H18" i="12"/>
  <c r="I18" i="12"/>
  <c r="H17" i="12"/>
  <c r="I17" i="12"/>
  <c r="I20" i="12"/>
  <c r="H20" i="12"/>
  <c r="G14" i="12"/>
  <c r="H14" i="12"/>
  <c r="G17" i="12"/>
  <c r="I16" i="12"/>
  <c r="H16" i="12"/>
  <c r="I13" i="12"/>
  <c r="H13" i="12"/>
  <c r="I12" i="12"/>
  <c r="H12" i="12"/>
  <c r="K11" i="25" l="1"/>
  <c r="K10" i="25"/>
  <c r="C12" i="25" l="1"/>
  <c r="D12" i="25"/>
  <c r="E12" i="25"/>
  <c r="F12" i="25"/>
  <c r="G12" i="25"/>
  <c r="H12" i="25"/>
  <c r="I12" i="25"/>
  <c r="J12" i="25"/>
  <c r="K12" i="25"/>
  <c r="L12" i="25"/>
  <c r="M12" i="25"/>
  <c r="N12" i="25"/>
  <c r="O12" i="25"/>
  <c r="P12" i="25"/>
  <c r="Q12" i="25"/>
  <c r="B12" i="25"/>
  <c r="R12" i="25" s="1"/>
  <c r="S14" i="25"/>
  <c r="R5" i="25"/>
  <c r="R6" i="25"/>
  <c r="R7" i="25"/>
  <c r="R8" i="25"/>
  <c r="R9" i="25"/>
  <c r="R4" i="25"/>
  <c r="B36" i="26"/>
  <c r="B35" i="26"/>
  <c r="B34" i="26"/>
  <c r="B32" i="26"/>
  <c r="B31" i="26"/>
  <c r="B30" i="26"/>
  <c r="B29" i="26"/>
  <c r="B28" i="26"/>
  <c r="D4" i="2"/>
  <c r="D3" i="2"/>
  <c r="D5" i="2"/>
  <c r="D6" i="2"/>
  <c r="D7" i="2"/>
  <c r="D8" i="2"/>
  <c r="D9" i="2"/>
  <c r="D10" i="2"/>
  <c r="D11" i="2"/>
  <c r="D12" i="2"/>
  <c r="D13" i="2"/>
  <c r="D14" i="2"/>
  <c r="D15" i="2"/>
  <c r="D16" i="2"/>
  <c r="C17" i="2"/>
  <c r="D17" i="2" s="1"/>
  <c r="S8" i="25" l="1"/>
  <c r="S15" i="25" s="1"/>
  <c r="S5" i="25"/>
  <c r="D104" i="26"/>
  <c r="E107" i="26"/>
  <c r="E105" i="26"/>
  <c r="I28" i="12"/>
  <c r="J28" i="12"/>
  <c r="K28" i="12"/>
  <c r="I29" i="12"/>
  <c r="J29" i="12"/>
  <c r="K29" i="12"/>
  <c r="I30" i="12"/>
  <c r="J30" i="12"/>
  <c r="K30" i="12"/>
  <c r="I31" i="12"/>
  <c r="J31" i="12"/>
  <c r="K31" i="12"/>
  <c r="I32" i="12"/>
  <c r="J32" i="12"/>
  <c r="K32" i="12"/>
  <c r="I33" i="12"/>
  <c r="J33" i="12"/>
  <c r="K33" i="12"/>
  <c r="I34" i="12"/>
  <c r="J34" i="12"/>
  <c r="K34" i="12"/>
  <c r="I35" i="12"/>
  <c r="J35" i="12"/>
  <c r="K35" i="12"/>
  <c r="I36" i="12"/>
  <c r="J36" i="12"/>
  <c r="K36" i="12"/>
  <c r="I37" i="12"/>
  <c r="J37" i="12"/>
  <c r="K37" i="12"/>
  <c r="I38" i="12"/>
  <c r="J38" i="12"/>
  <c r="K38" i="12"/>
  <c r="I39" i="12"/>
  <c r="J39" i="12"/>
  <c r="K39" i="12"/>
  <c r="I40" i="12"/>
  <c r="J40" i="12"/>
  <c r="K40" i="12"/>
  <c r="I41" i="12"/>
  <c r="J41" i="12"/>
  <c r="K41" i="12"/>
  <c r="I42" i="12"/>
  <c r="J42" i="12"/>
  <c r="K42" i="12"/>
  <c r="K27" i="12"/>
  <c r="J27" i="12"/>
  <c r="V51" i="2"/>
  <c r="C55" i="12" l="1"/>
  <c r="C74" i="12" s="1"/>
  <c r="L34" i="12"/>
  <c r="M34" i="12" s="1"/>
  <c r="E54" i="12"/>
  <c r="E73" i="12" s="1"/>
  <c r="C63" i="12"/>
  <c r="C82" i="12" s="1"/>
  <c r="L42" i="12"/>
  <c r="O42" i="12" s="1"/>
  <c r="E57" i="12"/>
  <c r="E76" i="12" s="1"/>
  <c r="O36" i="12"/>
  <c r="D52" i="12"/>
  <c r="D71" i="12" s="1"/>
  <c r="E62" i="12"/>
  <c r="E81" i="12" s="1"/>
  <c r="O41" i="12"/>
  <c r="D57" i="12"/>
  <c r="D76" i="12" s="1"/>
  <c r="N36" i="12"/>
  <c r="C52" i="12"/>
  <c r="L31" i="12"/>
  <c r="M31" i="12" s="1"/>
  <c r="D62" i="12"/>
  <c r="D81" i="12" s="1"/>
  <c r="C57" i="12"/>
  <c r="L36" i="12"/>
  <c r="M36" i="12" s="1"/>
  <c r="E51" i="12"/>
  <c r="E70" i="12" s="1"/>
  <c r="C62" i="12"/>
  <c r="C81" i="12" s="1"/>
  <c r="L41" i="12"/>
  <c r="M41" i="12" s="1"/>
  <c r="E56" i="12"/>
  <c r="E75" i="12" s="1"/>
  <c r="D51" i="12"/>
  <c r="D70" i="12" s="1"/>
  <c r="E61" i="12"/>
  <c r="E80" i="12" s="1"/>
  <c r="D56" i="12"/>
  <c r="D75" i="12" s="1"/>
  <c r="C51" i="12"/>
  <c r="L30" i="12"/>
  <c r="N30" i="12" s="1"/>
  <c r="M30" i="12"/>
  <c r="D61" i="12"/>
  <c r="D80" i="12" s="1"/>
  <c r="C56" i="12"/>
  <c r="L35" i="12"/>
  <c r="N35" i="12" s="1"/>
  <c r="E50" i="12"/>
  <c r="E69" i="12" s="1"/>
  <c r="C61" i="12"/>
  <c r="L40" i="12"/>
  <c r="O40" i="12" s="1"/>
  <c r="O34" i="12"/>
  <c r="E55" i="12"/>
  <c r="E74" i="12" s="1"/>
  <c r="D50" i="12"/>
  <c r="D69" i="12" s="1"/>
  <c r="E60" i="12"/>
  <c r="E79" i="12" s="1"/>
  <c r="D55" i="12"/>
  <c r="D74" i="12" s="1"/>
  <c r="C50" i="12"/>
  <c r="C69" i="12" s="1"/>
  <c r="L29" i="12"/>
  <c r="N29" i="12" s="1"/>
  <c r="M29" i="12"/>
  <c r="D60" i="12"/>
  <c r="D79" i="12" s="1"/>
  <c r="E49" i="12"/>
  <c r="E68" i="12" s="1"/>
  <c r="C60" i="12"/>
  <c r="L39" i="12"/>
  <c r="M39" i="12" s="1"/>
  <c r="D49" i="12"/>
  <c r="D68" i="12" s="1"/>
  <c r="E59" i="12"/>
  <c r="E78" i="12" s="1"/>
  <c r="D54" i="12"/>
  <c r="D73" i="12" s="1"/>
  <c r="L28" i="12"/>
  <c r="N28" i="12" s="1"/>
  <c r="C49" i="12"/>
  <c r="C68" i="12" s="1"/>
  <c r="D59" i="12"/>
  <c r="D78" i="12" s="1"/>
  <c r="C54" i="12"/>
  <c r="C73" i="12" s="1"/>
  <c r="L33" i="12"/>
  <c r="O33" i="12" s="1"/>
  <c r="M33" i="12"/>
  <c r="D48" i="12"/>
  <c r="D67" i="12" s="1"/>
  <c r="L27" i="12"/>
  <c r="M27" i="12" s="1"/>
  <c r="C59" i="12"/>
  <c r="C78" i="12" s="1"/>
  <c r="L38" i="12"/>
  <c r="N38" i="12" s="1"/>
  <c r="E53" i="12"/>
  <c r="E72" i="12" s="1"/>
  <c r="E48" i="12"/>
  <c r="E67" i="12" s="1"/>
  <c r="E58" i="12"/>
  <c r="E77" i="12" s="1"/>
  <c r="D53" i="12"/>
  <c r="D72" i="12" s="1"/>
  <c r="E63" i="12"/>
  <c r="E82" i="12" s="1"/>
  <c r="D58" i="12"/>
  <c r="D77" i="12" s="1"/>
  <c r="C53" i="12"/>
  <c r="C72" i="12" s="1"/>
  <c r="L32" i="12"/>
  <c r="N32" i="12" s="1"/>
  <c r="D63" i="12"/>
  <c r="D82" i="12" s="1"/>
  <c r="C58" i="12"/>
  <c r="C77" i="12" s="1"/>
  <c r="L37" i="12"/>
  <c r="N37" i="12" s="1"/>
  <c r="M37" i="12"/>
  <c r="E52" i="12"/>
  <c r="E71" i="12" s="1"/>
  <c r="T5" i="25"/>
  <c r="T8" i="25"/>
  <c r="G104" i="26"/>
  <c r="G103" i="26"/>
  <c r="G102" i="26"/>
  <c r="G105" i="26"/>
  <c r="G106" i="26"/>
  <c r="H102" i="26"/>
  <c r="H103" i="26"/>
  <c r="H108" i="26" s="1"/>
  <c r="H104" i="26"/>
  <c r="H106" i="26"/>
  <c r="H105" i="26"/>
  <c r="H107" i="26"/>
  <c r="E106" i="26"/>
  <c r="E102" i="26"/>
  <c r="E104" i="26"/>
  <c r="E103" i="26"/>
  <c r="G107" i="26"/>
  <c r="G108" i="26" s="1"/>
  <c r="D105" i="26"/>
  <c r="D102" i="26"/>
  <c r="D106" i="26"/>
  <c r="D107" i="26"/>
  <c r="D103" i="26"/>
  <c r="O57" i="12" l="1"/>
  <c r="C76" i="12"/>
  <c r="O52" i="12"/>
  <c r="C71" i="12"/>
  <c r="O60" i="12"/>
  <c r="C79" i="12"/>
  <c r="O56" i="12"/>
  <c r="C75" i="12"/>
  <c r="O51" i="12"/>
  <c r="C70" i="12"/>
  <c r="F69" i="12"/>
  <c r="G70" i="12"/>
  <c r="O61" i="12"/>
  <c r="C80" i="12"/>
  <c r="O63" i="12"/>
  <c r="O62" i="12"/>
  <c r="O50" i="12"/>
  <c r="O58" i="12"/>
  <c r="O49" i="12"/>
  <c r="O59" i="12"/>
  <c r="O48" i="12"/>
  <c r="F67" i="12" s="1"/>
  <c r="O54" i="12"/>
  <c r="O53" i="12"/>
  <c r="O55" i="12"/>
  <c r="N34" i="12"/>
  <c r="M32" i="12"/>
  <c r="O39" i="12"/>
  <c r="O27" i="12"/>
  <c r="O32" i="12"/>
  <c r="N33" i="12"/>
  <c r="O35" i="12"/>
  <c r="O38" i="12"/>
  <c r="M38" i="12"/>
  <c r="O29" i="12"/>
  <c r="O30" i="12"/>
  <c r="N31" i="12"/>
  <c r="O28" i="12"/>
  <c r="N39" i="12"/>
  <c r="O31" i="12"/>
  <c r="M40" i="12"/>
  <c r="O37" i="12"/>
  <c r="M28" i="12"/>
  <c r="N40" i="12"/>
  <c r="M35" i="12"/>
  <c r="M42" i="12"/>
  <c r="N41" i="12"/>
  <c r="N42" i="12"/>
  <c r="N27" i="12"/>
  <c r="E108" i="26"/>
  <c r="F106" i="26"/>
  <c r="F102" i="26"/>
  <c r="F105" i="26"/>
  <c r="F103" i="26"/>
  <c r="F104" i="26"/>
  <c r="C105" i="26"/>
  <c r="C102" i="26"/>
  <c r="C106" i="26"/>
  <c r="C103" i="26"/>
  <c r="C104" i="26"/>
  <c r="C107" i="26"/>
  <c r="D108" i="26"/>
  <c r="F107" i="26"/>
  <c r="H74" i="12" l="1"/>
  <c r="G82" i="12"/>
  <c r="H71" i="12"/>
  <c r="F78" i="12"/>
  <c r="H79" i="12"/>
  <c r="G78" i="12"/>
  <c r="H80" i="12"/>
  <c r="G71" i="12"/>
  <c r="F77" i="12"/>
  <c r="H75" i="12"/>
  <c r="G74" i="12"/>
  <c r="F70" i="12"/>
  <c r="H81" i="12"/>
  <c r="H68" i="12"/>
  <c r="F71" i="12"/>
  <c r="H77" i="12"/>
  <c r="F74" i="12"/>
  <c r="H82" i="12"/>
  <c r="F72" i="12"/>
  <c r="F82" i="12"/>
  <c r="H78" i="12"/>
  <c r="G75" i="12"/>
  <c r="G67" i="12"/>
  <c r="G80" i="12"/>
  <c r="H72" i="12"/>
  <c r="F75" i="12"/>
  <c r="H69" i="12"/>
  <c r="G81" i="12"/>
  <c r="F73" i="12"/>
  <c r="G79" i="12"/>
  <c r="G76" i="12"/>
  <c r="F79" i="12"/>
  <c r="H67" i="12"/>
  <c r="G72" i="12"/>
  <c r="G68" i="12"/>
  <c r="F80" i="12"/>
  <c r="F68" i="12"/>
  <c r="G69" i="12"/>
  <c r="F76" i="12"/>
  <c r="H73" i="12"/>
  <c r="G77" i="12"/>
  <c r="F81" i="12"/>
  <c r="H70" i="12"/>
  <c r="H76" i="12"/>
  <c r="G73" i="12"/>
  <c r="C108" i="26"/>
  <c r="F108" i="26"/>
  <c r="L22" i="24" l="1"/>
  <c r="L13" i="24"/>
  <c r="L14" i="24"/>
  <c r="L15" i="24"/>
  <c r="L16" i="24"/>
  <c r="L17" i="24"/>
  <c r="L18" i="24"/>
  <c r="L19" i="24"/>
  <c r="L20" i="24"/>
  <c r="L21" i="24"/>
  <c r="L12" i="24"/>
  <c r="G3" i="24"/>
  <c r="G4" i="24"/>
  <c r="G5" i="24"/>
  <c r="G6" i="24"/>
  <c r="G7" i="24"/>
  <c r="G8" i="24"/>
  <c r="G9" i="24"/>
  <c r="G10" i="24"/>
  <c r="G11" i="24"/>
  <c r="G12" i="24"/>
  <c r="G13" i="24"/>
  <c r="G14" i="24"/>
  <c r="G15" i="24"/>
  <c r="G16" i="24"/>
  <c r="G17" i="24"/>
  <c r="G18" i="24"/>
  <c r="G19" i="24"/>
  <c r="G20" i="24"/>
  <c r="G21" i="24"/>
  <c r="G22" i="24"/>
  <c r="G23" i="24"/>
  <c r="G24" i="24"/>
  <c r="G25" i="24"/>
  <c r="G26" i="24"/>
  <c r="G27" i="24"/>
  <c r="G28" i="24"/>
  <c r="G29" i="24"/>
  <c r="G30" i="24"/>
  <c r="G31" i="24"/>
  <c r="G32" i="24"/>
  <c r="G33" i="24"/>
  <c r="G34" i="24"/>
  <c r="G35" i="24"/>
  <c r="G36" i="24"/>
  <c r="G37" i="24"/>
  <c r="G38" i="24"/>
  <c r="G39" i="24"/>
  <c r="G40" i="24"/>
  <c r="G41" i="24"/>
  <c r="G42" i="24"/>
  <c r="G43" i="24"/>
  <c r="G44" i="24"/>
  <c r="G45" i="24"/>
  <c r="G46" i="24"/>
  <c r="G47" i="24"/>
  <c r="G48" i="24"/>
  <c r="G49" i="24"/>
  <c r="G50" i="24"/>
  <c r="G51" i="24"/>
  <c r="G52" i="24"/>
  <c r="G53" i="24"/>
  <c r="G54" i="24"/>
  <c r="G55" i="24"/>
  <c r="G56" i="24"/>
  <c r="G57" i="24"/>
  <c r="G58" i="24"/>
  <c r="G59" i="24"/>
  <c r="G60" i="24"/>
  <c r="G61" i="24"/>
  <c r="G62" i="24"/>
  <c r="G63" i="24"/>
  <c r="G64" i="24"/>
  <c r="G65" i="24"/>
  <c r="G66" i="24"/>
  <c r="G67" i="24"/>
  <c r="G68" i="24"/>
  <c r="G69" i="24"/>
  <c r="G70" i="24"/>
  <c r="G71" i="24"/>
  <c r="G72" i="24"/>
  <c r="G73" i="24"/>
  <c r="G74" i="24"/>
  <c r="G75" i="24"/>
  <c r="G76" i="24"/>
  <c r="G77" i="24"/>
  <c r="G78" i="24"/>
  <c r="G79" i="24"/>
  <c r="G80" i="24"/>
  <c r="G81" i="24"/>
  <c r="G82" i="24"/>
  <c r="G83" i="24"/>
  <c r="G84" i="24"/>
  <c r="G85" i="24"/>
  <c r="G86" i="24"/>
  <c r="G87" i="24"/>
  <c r="G88" i="24"/>
  <c r="G89" i="24"/>
  <c r="G90" i="24"/>
  <c r="G91" i="24"/>
  <c r="G92" i="24"/>
  <c r="G93" i="24"/>
  <c r="G94" i="24"/>
  <c r="G95" i="24"/>
  <c r="G96" i="24"/>
  <c r="G97" i="24"/>
  <c r="G98" i="24"/>
  <c r="G99" i="24"/>
  <c r="G100" i="24"/>
  <c r="G101" i="24"/>
  <c r="G102" i="24"/>
  <c r="G103" i="24"/>
  <c r="G104" i="24"/>
  <c r="G105" i="24"/>
  <c r="G106" i="24"/>
  <c r="G107" i="24"/>
  <c r="G108" i="24"/>
  <c r="G109" i="24"/>
  <c r="G110" i="24"/>
  <c r="G111" i="24"/>
  <c r="G112" i="24"/>
  <c r="G113" i="24"/>
  <c r="G114" i="24"/>
  <c r="G115" i="24"/>
  <c r="G116" i="24"/>
  <c r="G117" i="24"/>
  <c r="G118" i="24"/>
  <c r="G119" i="24"/>
  <c r="G120" i="24"/>
  <c r="G121" i="24"/>
  <c r="G122" i="24"/>
  <c r="G123" i="24"/>
  <c r="G124" i="24"/>
  <c r="G125" i="24"/>
  <c r="G126" i="24"/>
  <c r="G127" i="24"/>
  <c r="G128" i="24"/>
  <c r="G129" i="24"/>
  <c r="G130" i="24"/>
  <c r="G131" i="24"/>
  <c r="G132" i="24"/>
  <c r="G133" i="24"/>
  <c r="G134" i="24"/>
  <c r="G135" i="24"/>
  <c r="G136" i="24"/>
  <c r="G137" i="24"/>
  <c r="G138" i="24"/>
  <c r="G139" i="24"/>
  <c r="G140" i="24"/>
  <c r="G141" i="24"/>
  <c r="G142" i="24"/>
  <c r="G143" i="24"/>
  <c r="G144" i="24"/>
  <c r="G145" i="24"/>
  <c r="G146" i="24"/>
  <c r="G147" i="24"/>
  <c r="G148" i="24"/>
  <c r="G149" i="24"/>
  <c r="G150" i="24"/>
  <c r="G151" i="24"/>
  <c r="G152" i="24"/>
  <c r="G153" i="24"/>
  <c r="G154" i="24"/>
  <c r="G155" i="24"/>
  <c r="G156" i="24"/>
  <c r="G157" i="24"/>
  <c r="G158" i="24"/>
  <c r="G159" i="24"/>
  <c r="G160" i="24"/>
  <c r="G161" i="24"/>
  <c r="G162" i="24"/>
  <c r="G163" i="24"/>
  <c r="G164" i="24"/>
  <c r="G165" i="24"/>
  <c r="G166" i="24"/>
  <c r="G167" i="24"/>
  <c r="G168" i="24"/>
  <c r="G169" i="24"/>
  <c r="G170" i="24"/>
  <c r="G171" i="24"/>
  <c r="G172" i="24"/>
  <c r="G173" i="24"/>
  <c r="G174" i="24"/>
  <c r="G175" i="24"/>
  <c r="G176" i="24"/>
  <c r="G177" i="24"/>
  <c r="G178" i="24"/>
  <c r="G179" i="24"/>
  <c r="G180" i="24"/>
  <c r="G181" i="24"/>
  <c r="G182" i="24"/>
  <c r="G183" i="24"/>
  <c r="G184" i="24"/>
  <c r="G185" i="24"/>
  <c r="G186" i="24"/>
  <c r="G187" i="24"/>
  <c r="G188" i="24"/>
  <c r="G189" i="24"/>
  <c r="G190" i="24"/>
  <c r="G191" i="24"/>
  <c r="G192" i="24"/>
  <c r="G193" i="24"/>
  <c r="G194" i="24"/>
  <c r="G195" i="24"/>
  <c r="G196" i="24"/>
  <c r="G197" i="24"/>
  <c r="G198" i="24"/>
  <c r="G199" i="24"/>
  <c r="G200" i="24"/>
  <c r="G201" i="24"/>
  <c r="G202" i="24"/>
  <c r="G203" i="24"/>
  <c r="G204" i="24"/>
  <c r="G205" i="24"/>
  <c r="G206" i="24"/>
  <c r="G207" i="24"/>
  <c r="G208" i="24"/>
  <c r="G209" i="24"/>
  <c r="G210" i="24"/>
  <c r="G211" i="24"/>
  <c r="G212" i="24"/>
  <c r="G213" i="24"/>
  <c r="G214" i="24"/>
  <c r="G215" i="24"/>
  <c r="G216" i="24"/>
  <c r="G217" i="24"/>
  <c r="G218" i="24"/>
  <c r="G219" i="24"/>
  <c r="G220" i="24"/>
  <c r="G221" i="24"/>
  <c r="G222" i="24"/>
  <c r="G223" i="24"/>
  <c r="G224" i="24"/>
  <c r="G225" i="24"/>
  <c r="G226" i="24"/>
  <c r="G227" i="24"/>
  <c r="G228" i="24"/>
  <c r="G229" i="24"/>
  <c r="G230" i="24"/>
  <c r="G231" i="24"/>
  <c r="G232" i="24"/>
  <c r="G233" i="24"/>
  <c r="G234" i="24"/>
  <c r="G235" i="24"/>
  <c r="G236" i="24"/>
  <c r="G237" i="24"/>
  <c r="G238" i="24"/>
  <c r="G239" i="24"/>
  <c r="G240" i="24"/>
  <c r="G241" i="24"/>
  <c r="G242" i="24"/>
  <c r="G243" i="24"/>
  <c r="G244" i="24"/>
  <c r="G245" i="24"/>
  <c r="G246" i="24"/>
  <c r="G247" i="24"/>
  <c r="G248" i="24"/>
  <c r="G249" i="24"/>
  <c r="G250" i="24"/>
  <c r="G251" i="24"/>
  <c r="G252" i="24"/>
  <c r="G253" i="24"/>
  <c r="G254" i="24"/>
  <c r="G255" i="24"/>
  <c r="G256" i="24"/>
  <c r="G257" i="24"/>
  <c r="G258" i="24"/>
  <c r="G259" i="24"/>
  <c r="G260" i="24"/>
  <c r="G261" i="24"/>
  <c r="G262" i="24"/>
  <c r="G263" i="24"/>
  <c r="G264" i="24"/>
  <c r="G265" i="24"/>
  <c r="G266" i="24"/>
  <c r="G267" i="24"/>
  <c r="G268" i="24"/>
  <c r="G269" i="24"/>
  <c r="G270" i="24"/>
  <c r="G271" i="24"/>
  <c r="G272" i="24"/>
  <c r="G273" i="24"/>
  <c r="G274" i="24"/>
  <c r="G275" i="24"/>
  <c r="G276" i="24"/>
  <c r="G277" i="24"/>
  <c r="G278" i="24"/>
  <c r="G279" i="24"/>
  <c r="G280" i="24"/>
  <c r="G281" i="24"/>
  <c r="G282" i="24"/>
  <c r="G283" i="24"/>
  <c r="G284" i="24"/>
  <c r="G285" i="24"/>
  <c r="G286" i="24"/>
  <c r="G287" i="24"/>
  <c r="G288" i="24"/>
  <c r="G289" i="24"/>
  <c r="G290" i="24"/>
  <c r="G291" i="24"/>
  <c r="G292" i="24"/>
  <c r="G293" i="24"/>
  <c r="G294" i="24"/>
  <c r="G295" i="24"/>
  <c r="G296" i="24"/>
  <c r="G297" i="24"/>
  <c r="G298" i="24"/>
  <c r="G299" i="24"/>
  <c r="G300" i="24"/>
  <c r="G301" i="24"/>
  <c r="G302" i="24"/>
  <c r="G303" i="24"/>
  <c r="G304" i="24"/>
  <c r="G305" i="24"/>
  <c r="G306" i="24"/>
  <c r="G307" i="24"/>
  <c r="G308" i="24"/>
  <c r="G309" i="24"/>
  <c r="G310" i="24"/>
  <c r="G311" i="24"/>
  <c r="G312" i="24"/>
  <c r="G313" i="24"/>
  <c r="G314" i="24"/>
  <c r="G315" i="24"/>
  <c r="G316" i="24"/>
  <c r="G317" i="24"/>
  <c r="G318" i="24"/>
  <c r="G319" i="24"/>
  <c r="G320" i="24"/>
  <c r="G321" i="24"/>
  <c r="G322" i="24"/>
  <c r="G323" i="24"/>
  <c r="G324" i="24"/>
  <c r="G325" i="24"/>
  <c r="G326" i="24"/>
  <c r="G327" i="24"/>
  <c r="G328" i="24"/>
  <c r="G329" i="24"/>
  <c r="G330" i="24"/>
  <c r="G331" i="24"/>
  <c r="G332" i="24"/>
  <c r="G333" i="24"/>
  <c r="G334" i="24"/>
  <c r="G335" i="24"/>
  <c r="G336" i="24"/>
  <c r="G337" i="24"/>
  <c r="G338" i="24"/>
  <c r="G339" i="24"/>
  <c r="G340" i="24"/>
  <c r="G341" i="24"/>
  <c r="G342" i="24"/>
  <c r="G343" i="24"/>
  <c r="G344" i="24"/>
  <c r="G345" i="24"/>
  <c r="G346" i="24"/>
  <c r="G347" i="24"/>
  <c r="G348" i="24"/>
  <c r="G349" i="24"/>
  <c r="G350" i="24"/>
  <c r="G351" i="24"/>
  <c r="G352" i="24"/>
  <c r="G353" i="24"/>
  <c r="G354" i="24"/>
  <c r="G2" i="24"/>
  <c r="G355" i="24" s="1"/>
  <c r="F355" i="24" l="1"/>
  <c r="H57" i="24" l="1"/>
  <c r="H52" i="24"/>
  <c r="H115" i="24"/>
  <c r="H16" i="24"/>
  <c r="H188" i="24"/>
  <c r="H353" i="24"/>
  <c r="H247" i="24"/>
  <c r="H10" i="24"/>
  <c r="H43" i="24"/>
  <c r="H325" i="24"/>
  <c r="H283" i="24"/>
  <c r="H130" i="24"/>
  <c r="H197" i="24"/>
  <c r="H306" i="24"/>
  <c r="H293" i="24"/>
  <c r="H31" i="24"/>
  <c r="H330" i="24"/>
  <c r="H47" i="24"/>
  <c r="H89" i="24"/>
  <c r="H314" i="24"/>
  <c r="H93" i="24"/>
  <c r="H77" i="24"/>
  <c r="H203" i="24"/>
  <c r="H348" i="24"/>
  <c r="H164" i="24"/>
  <c r="H222" i="24"/>
  <c r="H228" i="24"/>
  <c r="H75" i="24"/>
  <c r="H326" i="24"/>
  <c r="H19" i="24"/>
  <c r="H127" i="24"/>
  <c r="H344" i="24"/>
  <c r="H214" i="24"/>
  <c r="H210" i="24"/>
  <c r="H132" i="24"/>
  <c r="H129" i="24"/>
  <c r="H311" i="24"/>
  <c r="H80" i="24"/>
  <c r="H339" i="24"/>
  <c r="H117" i="24"/>
  <c r="H144" i="24"/>
  <c r="H218" i="24"/>
  <c r="H220" i="24"/>
  <c r="H154" i="24"/>
  <c r="H83" i="24"/>
  <c r="H33" i="24"/>
  <c r="H338" i="24"/>
  <c r="H219" i="24"/>
  <c r="H212" i="24"/>
  <c r="H145" i="24"/>
  <c r="H296" i="24"/>
  <c r="H139" i="24"/>
  <c r="H205" i="24"/>
  <c r="H286" i="24"/>
  <c r="H245" i="24"/>
  <c r="H227" i="24"/>
  <c r="H15" i="24"/>
  <c r="H66" i="24"/>
  <c r="H5" i="24"/>
  <c r="H44" i="24"/>
  <c r="H99" i="24"/>
  <c r="H126" i="24"/>
  <c r="H347" i="24"/>
  <c r="H163" i="24"/>
  <c r="H69" i="24"/>
  <c r="H92" i="24"/>
  <c r="H290" i="24"/>
  <c r="H64" i="24"/>
  <c r="H42" i="24"/>
  <c r="H321" i="24"/>
  <c r="H174" i="24"/>
  <c r="H35" i="24"/>
  <c r="H148" i="24"/>
  <c r="H327" i="24"/>
  <c r="H20" i="24"/>
  <c r="H60" i="24"/>
  <c r="H3" i="24"/>
  <c r="H175" i="24"/>
  <c r="H4" i="24"/>
  <c r="H46" i="24"/>
  <c r="H287" i="24"/>
  <c r="H351" i="24"/>
  <c r="H345" i="24"/>
  <c r="H32" i="24"/>
  <c r="H295" i="24"/>
  <c r="H6" i="24"/>
  <c r="H12" i="24"/>
  <c r="H333" i="24"/>
  <c r="H48" i="24"/>
  <c r="H193" i="24"/>
  <c r="H233" i="24"/>
  <c r="H332" i="24"/>
  <c r="H142" i="24"/>
  <c r="H310" i="24"/>
  <c r="H239" i="24"/>
  <c r="H28" i="24"/>
  <c r="H253" i="24"/>
  <c r="H78" i="24"/>
  <c r="H265" i="24"/>
  <c r="H234" i="24"/>
  <c r="H272" i="24"/>
  <c r="H289" i="24"/>
  <c r="H240" i="24"/>
  <c r="H316" i="24"/>
  <c r="H120" i="24"/>
  <c r="H181" i="24"/>
  <c r="H258" i="24"/>
  <c r="H256" i="24"/>
  <c r="H308" i="24"/>
  <c r="H22" i="24"/>
  <c r="H213" i="24"/>
  <c r="H225" i="24"/>
  <c r="H304" i="24"/>
  <c r="H206" i="24"/>
  <c r="H241" i="24"/>
  <c r="H158" i="24"/>
  <c r="H38" i="24"/>
  <c r="H90" i="24"/>
  <c r="H169" i="24"/>
  <c r="H261" i="24"/>
  <c r="H118" i="24"/>
  <c r="H252" i="24"/>
  <c r="H235" i="24"/>
  <c r="H112" i="24"/>
  <c r="H184" i="24"/>
  <c r="H51" i="24"/>
  <c r="H123" i="24"/>
  <c r="H277" i="24"/>
  <c r="H299" i="24"/>
  <c r="H207" i="24"/>
  <c r="H116" i="24"/>
  <c r="H223" i="24"/>
  <c r="H342" i="24"/>
  <c r="H238" i="24"/>
  <c r="H215" i="24"/>
  <c r="H107" i="24"/>
  <c r="H67" i="24"/>
  <c r="H97" i="24"/>
  <c r="H274" i="24"/>
  <c r="H307" i="24"/>
  <c r="H162" i="24"/>
  <c r="H71" i="24"/>
  <c r="H119" i="24"/>
  <c r="H183" i="24"/>
  <c r="H58" i="24"/>
  <c r="H249" i="24"/>
  <c r="H267" i="24"/>
  <c r="H281" i="24"/>
  <c r="H275" i="24"/>
  <c r="H40" i="24"/>
  <c r="H76" i="24"/>
  <c r="H121" i="24"/>
  <c r="H160" i="24"/>
  <c r="H246" i="24"/>
  <c r="H96" i="24"/>
  <c r="H189" i="24"/>
  <c r="H103" i="24"/>
  <c r="H23" i="24"/>
  <c r="H297" i="24"/>
  <c r="H288" i="24"/>
  <c r="H312" i="24"/>
  <c r="H86" i="24"/>
  <c r="H9" i="24"/>
  <c r="H25" i="24"/>
  <c r="H320" i="24"/>
  <c r="H159" i="24"/>
  <c r="H11" i="24"/>
  <c r="H328" i="24"/>
  <c r="H45" i="24"/>
  <c r="H254" i="24"/>
  <c r="H285" i="24"/>
  <c r="H134" i="24"/>
  <c r="H202" i="24"/>
  <c r="H352" i="24"/>
  <c r="H195" i="24"/>
  <c r="H317" i="24"/>
  <c r="H349" i="24"/>
  <c r="H63" i="24"/>
  <c r="H36" i="24"/>
  <c r="H94" i="24"/>
  <c r="H13" i="24"/>
  <c r="H211" i="24"/>
  <c r="H135" i="24"/>
  <c r="H257" i="24"/>
  <c r="H110" i="24"/>
  <c r="H294" i="24"/>
  <c r="H335" i="24"/>
  <c r="H323" i="24"/>
  <c r="H172" i="24"/>
  <c r="H242" i="24"/>
  <c r="H331" i="24"/>
  <c r="H300" i="24"/>
  <c r="H200" i="24"/>
  <c r="H166" i="24"/>
  <c r="H324" i="24"/>
  <c r="H113" i="24"/>
  <c r="H30" i="24"/>
  <c r="H168" i="24"/>
  <c r="H176" i="24"/>
  <c r="H109" i="24"/>
  <c r="H182" i="24"/>
  <c r="H301" i="24"/>
  <c r="H177" i="24"/>
  <c r="H303" i="24"/>
  <c r="H232" i="24"/>
  <c r="H270" i="24"/>
  <c r="H319" i="24"/>
  <c r="H196" i="24"/>
  <c r="H208" i="24"/>
  <c r="H138" i="24"/>
  <c r="H157" i="24"/>
  <c r="H268" i="24"/>
  <c r="H102" i="24"/>
  <c r="H262" i="24"/>
  <c r="H318" i="24"/>
  <c r="H292" i="24"/>
  <c r="H155" i="24"/>
  <c r="H128" i="24"/>
  <c r="H198" i="24"/>
  <c r="H161" i="24"/>
  <c r="H217" i="24"/>
  <c r="H55" i="24"/>
  <c r="H26" i="24"/>
  <c r="H178" i="24"/>
  <c r="H273" i="24"/>
  <c r="H194" i="24"/>
  <c r="H170" i="24"/>
  <c r="H104" i="24"/>
  <c r="H24" i="24"/>
  <c r="H302" i="24"/>
  <c r="H264" i="24"/>
  <c r="H340" i="24"/>
  <c r="H62" i="24"/>
  <c r="H199" i="24"/>
  <c r="H226" i="24"/>
  <c r="H229" i="24"/>
  <c r="H263" i="24"/>
  <c r="H111" i="24"/>
  <c r="H21" i="24"/>
  <c r="H136" i="24"/>
  <c r="H231" i="24"/>
  <c r="H341" i="24"/>
  <c r="H125" i="24"/>
  <c r="H17" i="24"/>
  <c r="H186" i="24"/>
  <c r="H343" i="24"/>
  <c r="H140" i="24"/>
  <c r="H334" i="24"/>
  <c r="H81" i="24"/>
  <c r="H133" i="24"/>
  <c r="H143" i="24"/>
  <c r="H122" i="24"/>
  <c r="H27" i="24"/>
  <c r="H29" i="24"/>
  <c r="H65" i="24"/>
  <c r="H298" i="24"/>
  <c r="H95" i="24"/>
  <c r="H313" i="24"/>
  <c r="H180" i="24"/>
  <c r="H74" i="24"/>
  <c r="H284" i="24"/>
  <c r="H337" i="24"/>
  <c r="H336" i="24"/>
  <c r="H59" i="24"/>
  <c r="H153" i="24"/>
  <c r="H322" i="24"/>
  <c r="H7" i="24"/>
  <c r="H114" i="24"/>
  <c r="H209" i="24"/>
  <c r="H124" i="24"/>
  <c r="H173" i="24"/>
  <c r="H54" i="24"/>
  <c r="H280" i="24"/>
  <c r="H216" i="24"/>
  <c r="H61" i="24"/>
  <c r="H315" i="24"/>
  <c r="H150" i="24"/>
  <c r="H224" i="24"/>
  <c r="H131" i="24"/>
  <c r="H14" i="24"/>
  <c r="H266" i="24"/>
  <c r="H49" i="24"/>
  <c r="H309" i="24"/>
  <c r="H101" i="24"/>
  <c r="H152" i="24"/>
  <c r="H251" i="24"/>
  <c r="H2" i="24"/>
  <c r="H87" i="24"/>
  <c r="H91" i="24"/>
  <c r="H282" i="24"/>
  <c r="H100" i="24"/>
  <c r="H68" i="24"/>
  <c r="H271" i="24"/>
  <c r="H41" i="24"/>
  <c r="H73" i="24"/>
  <c r="H230" i="24"/>
  <c r="H151" i="24"/>
  <c r="H305" i="24"/>
  <c r="H149" i="24"/>
  <c r="H236" i="24"/>
  <c r="H185" i="24"/>
  <c r="H269" i="24"/>
  <c r="H243" i="24"/>
  <c r="H37" i="24"/>
  <c r="H105" i="24"/>
  <c r="H260" i="24"/>
  <c r="H39" i="24"/>
  <c r="H179" i="24"/>
  <c r="H279" i="24"/>
  <c r="H98" i="24"/>
  <c r="H201" i="24"/>
  <c r="H79" i="24"/>
  <c r="H8" i="24"/>
  <c r="H191" i="24"/>
  <c r="H85" i="24"/>
  <c r="H106" i="24"/>
  <c r="H82" i="24"/>
  <c r="H354" i="24"/>
  <c r="H237" i="24"/>
  <c r="H192" i="24"/>
  <c r="H190" i="24"/>
  <c r="H84" i="24"/>
  <c r="H204" i="24"/>
  <c r="H147" i="24"/>
  <c r="H255" i="24"/>
  <c r="H221" i="24"/>
  <c r="H276" i="24"/>
  <c r="H278" i="24"/>
  <c r="H346" i="24"/>
  <c r="H56" i="24"/>
  <c r="H248" i="24"/>
  <c r="H259" i="24"/>
  <c r="H70" i="24"/>
  <c r="H53" i="24"/>
  <c r="H141" i="24"/>
  <c r="H329" i="24"/>
  <c r="H137" i="24"/>
  <c r="H34" i="24"/>
  <c r="H156" i="24"/>
  <c r="H187" i="24"/>
  <c r="H88" i="24"/>
  <c r="H244" i="24"/>
  <c r="H250" i="24"/>
  <c r="H72" i="24"/>
  <c r="H146" i="24"/>
  <c r="H291" i="24"/>
  <c r="H18" i="24"/>
  <c r="H50" i="24"/>
  <c r="H165" i="24"/>
  <c r="H350" i="24"/>
  <c r="H108" i="24"/>
  <c r="H167" i="24"/>
  <c r="H171" i="24"/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20" i="3" s="1"/>
  <c r="F4" i="3"/>
  <c r="D20" i="3"/>
  <c r="E20" i="3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5" i="1"/>
  <c r="B18" i="1" l="1"/>
  <c r="D32" i="2"/>
  <c r="D33" i="2"/>
  <c r="D34" i="2"/>
  <c r="D35" i="2"/>
  <c r="D36" i="2"/>
  <c r="D37" i="2"/>
  <c r="D38" i="2"/>
  <c r="D39" i="2"/>
  <c r="C33" i="2"/>
  <c r="C34" i="2"/>
  <c r="C35" i="2"/>
  <c r="C36" i="2"/>
  <c r="C37" i="2"/>
  <c r="C38" i="2"/>
  <c r="C39" i="2"/>
  <c r="C32" i="2"/>
  <c r="B33" i="2"/>
  <c r="B34" i="2"/>
  <c r="B35" i="2"/>
  <c r="B36" i="2"/>
  <c r="B37" i="2"/>
  <c r="B38" i="2"/>
  <c r="B39" i="2"/>
  <c r="B3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tc={F766EBFD-19BE-41A8-A368-60B7FFA23F0A}</author>
  </authors>
  <commentList>
    <comment ref="B3" authorId="0" shapeId="0" xr:uid="{F766EBFD-19BE-41A8-A368-60B7FFA23F0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Proviene del informe de producción fiscalizada por año emitido por la ANH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tc={59868C68-CFB1-4D0C-8157-66127643363D}</author>
  </authors>
  <commentList>
    <comment ref="C2" authorId="0" shapeId="0" xr:uid="{59868C68-CFB1-4D0C-8157-66127643363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Proviene del informe de producción fiscalizada por año emitido por la ANH</t>
      </text>
    </comment>
  </commentList>
</comments>
</file>

<file path=xl/sharedStrings.xml><?xml version="1.0" encoding="utf-8"?>
<sst xmlns="http://schemas.openxmlformats.org/spreadsheetml/2006/main" count="974" uniqueCount="481">
  <si>
    <t>Años</t>
  </si>
  <si>
    <t>Reservas Probadas (1P)</t>
  </si>
  <si>
    <t>Producción o consumo anual (Mbl)</t>
  </si>
  <si>
    <t>Incorporación Total Anual (I= NI+Rev) (Mbl)</t>
  </si>
  <si>
    <t>R/P Según 1P (años)</t>
  </si>
  <si>
    <t>Reservas Probadas</t>
  </si>
  <si>
    <t>Reservas Probables</t>
  </si>
  <si>
    <t>Reservas Posibles</t>
  </si>
  <si>
    <t>Año</t>
  </si>
  <si>
    <t>RUBIALES</t>
  </si>
  <si>
    <t>CASTILLA NORTE</t>
  </si>
  <si>
    <t>CHICHIMENE</t>
  </si>
  <si>
    <t>CAÑO SUR ESTE</t>
  </si>
  <si>
    <t>JACANA</t>
  </si>
  <si>
    <t>QUIFA</t>
  </si>
  <si>
    <t>CHICHIMENE SW</t>
  </si>
  <si>
    <t>LA CIRA</t>
  </si>
  <si>
    <t>CUENCA</t>
  </si>
  <si>
    <t>P1 (Probadas)</t>
  </si>
  <si>
    <t>P2 (Probables)</t>
  </si>
  <si>
    <t>P3  (Posibles)</t>
  </si>
  <si>
    <t>C1</t>
  </si>
  <si>
    <t>C2</t>
  </si>
  <si>
    <t>C3</t>
  </si>
  <si>
    <t>LLANOS ORIENTALES</t>
  </si>
  <si>
    <t>VALLE MEDIO DEL MAGDALENA</t>
  </si>
  <si>
    <t>VALLE SUPERIOR DEL MAGDALENA</t>
  </si>
  <si>
    <t>CORDILLERA ORIENTAL</t>
  </si>
  <si>
    <t>CAGUAN PUTUMAYO</t>
  </si>
  <si>
    <t>CATATUMBO</t>
  </si>
  <si>
    <t>TIPO</t>
  </si>
  <si>
    <t>P1</t>
  </si>
  <si>
    <t>P2</t>
  </si>
  <si>
    <t>P3</t>
  </si>
  <si>
    <t>Carga a refinerías</t>
  </si>
  <si>
    <t>CRU1</t>
  </si>
  <si>
    <t>CRU2</t>
  </si>
  <si>
    <t>CRU3</t>
  </si>
  <si>
    <t>GM</t>
  </si>
  <si>
    <t>ACPM</t>
  </si>
  <si>
    <t>JP</t>
  </si>
  <si>
    <t>Importación</t>
  </si>
  <si>
    <t>Exportación</t>
  </si>
  <si>
    <t>Producción</t>
  </si>
  <si>
    <t xml:space="preserve"> </t>
  </si>
  <si>
    <t>}</t>
  </si>
  <si>
    <t>KBPD</t>
  </si>
  <si>
    <t>Producción Histórica de Petróleo en Colombia (KBPD)</t>
  </si>
  <si>
    <t>OTROS</t>
  </si>
  <si>
    <t>Dif %</t>
  </si>
  <si>
    <t>Diferencia</t>
  </si>
  <si>
    <t>Fuente: Agencia Nacionalde Hidrocarburos</t>
  </si>
  <si>
    <t>Brent (USD/barril)</t>
  </si>
  <si>
    <t>Incremento %</t>
  </si>
  <si>
    <t>INDICO</t>
  </si>
  <si>
    <t>%</t>
  </si>
  <si>
    <t>3P</t>
  </si>
  <si>
    <t>2P</t>
  </si>
  <si>
    <t>ABANICO</t>
  </si>
  <si>
    <t>ABARCO</t>
  </si>
  <si>
    <t>ABEJAS</t>
  </si>
  <si>
    <t>ACAE SAN MIGUEL</t>
  </si>
  <si>
    <t>ACORDIONERO</t>
  </si>
  <si>
    <t>ADALIA</t>
  </si>
  <si>
    <t>AGAVE</t>
  </si>
  <si>
    <t>AGUAS BLANCAS</t>
  </si>
  <si>
    <t>AKACIAS</t>
  </si>
  <si>
    <t>AKIRA</t>
  </si>
  <si>
    <t>ALEPE</t>
  </si>
  <si>
    <t>ALQAMARI</t>
  </si>
  <si>
    <t>ALVA SUR</t>
  </si>
  <si>
    <t>AMBROSÍA</t>
  </si>
  <si>
    <t>ANDALUZ</t>
  </si>
  <si>
    <t>ANDINA</t>
  </si>
  <si>
    <t>ANGIE</t>
  </si>
  <si>
    <t>APIAY</t>
  </si>
  <si>
    <t>APIAY ESTE</t>
  </si>
  <si>
    <t>ARAGUATO</t>
  </si>
  <si>
    <t>ARAUCA</t>
  </si>
  <si>
    <t>AREA TECA-COCORNA</t>
  </si>
  <si>
    <t>ARRAYÁN</t>
  </si>
  <si>
    <t>ARRECIFE</t>
  </si>
  <si>
    <t>AULLADOR</t>
  </si>
  <si>
    <t>AUSTRAL</t>
  </si>
  <si>
    <t>AZAFRÁN</t>
  </si>
  <si>
    <t>AZOGUE</t>
  </si>
  <si>
    <t>AZOR</t>
  </si>
  <si>
    <t>BACANO</t>
  </si>
  <si>
    <t>BALCÓN</t>
  </si>
  <si>
    <t>BARQUEREÑA</t>
  </si>
  <si>
    <t>BASTIDAS</t>
  </si>
  <si>
    <t>BAYONERO</t>
  </si>
  <si>
    <t>BEGONIA</t>
  </si>
  <si>
    <t>BOLÍVAR</t>
  </si>
  <si>
    <t>BONANZA</t>
  </si>
  <si>
    <t>BONGA</t>
  </si>
  <si>
    <t>BORAL</t>
  </si>
  <si>
    <t>BORANDA</t>
  </si>
  <si>
    <t>BRISAS</t>
  </si>
  <si>
    <t>BULLERENGUE</t>
  </si>
  <si>
    <t>CABIONA</t>
  </si>
  <si>
    <t>CAIPAL</t>
  </si>
  <si>
    <t>CAJUA</t>
  </si>
  <si>
    <t>CALONA</t>
  </si>
  <si>
    <t>CAMPO RICO</t>
  </si>
  <si>
    <t>CANACABARE</t>
  </si>
  <si>
    <t>Canaguay</t>
  </si>
  <si>
    <t>CANAGUEY</t>
  </si>
  <si>
    <t>CANDALAY</t>
  </si>
  <si>
    <t>CANDELILLA</t>
  </si>
  <si>
    <t>CAÑO GANDUL</t>
  </si>
  <si>
    <t>CAÑO GARZA</t>
  </si>
  <si>
    <t>CAÑO GARZA ESTE</t>
  </si>
  <si>
    <t xml:space="preserve">CAÑO GARZA NORTE </t>
  </si>
  <si>
    <t>CAÑO LIMÓN</t>
  </si>
  <si>
    <t>CAÑO RONDÓN</t>
  </si>
  <si>
    <t>CAÑO YARUMAL</t>
  </si>
  <si>
    <t>CAPACHOS</t>
  </si>
  <si>
    <t>CAPACHOS SUR</t>
  </si>
  <si>
    <t>CAPELLA</t>
  </si>
  <si>
    <t>CAPYBARA</t>
  </si>
  <si>
    <t>CARACARA SUR A</t>
  </si>
  <si>
    <t>CARACARA SUR B Y C</t>
  </si>
  <si>
    <t>CARETO</t>
  </si>
  <si>
    <t>CARIBE</t>
  </si>
  <si>
    <t>CARICARE</t>
  </si>
  <si>
    <t>CARMENTEA</t>
  </si>
  <si>
    <t>CARRIZALES</t>
  </si>
  <si>
    <t>CARRIZALES NORTE</t>
  </si>
  <si>
    <t>CARUPANA</t>
  </si>
  <si>
    <t>CARUTO</t>
  </si>
  <si>
    <t>CASABE</t>
  </si>
  <si>
    <t>CASABE SUR</t>
  </si>
  <si>
    <t>CASTAÑA</t>
  </si>
  <si>
    <t xml:space="preserve">CASTILLA </t>
  </si>
  <si>
    <t>CASTILLA ESTE</t>
  </si>
  <si>
    <t>CATALINA</t>
  </si>
  <si>
    <t>CEDRILLO</t>
  </si>
  <si>
    <t>CEIBO</t>
  </si>
  <si>
    <t>CENTAURO SUR</t>
  </si>
  <si>
    <t>CERNÍCALO</t>
  </si>
  <si>
    <t>CERRO GORDO</t>
  </si>
  <si>
    <t>CHACHALACA</t>
  </si>
  <si>
    <t>CHAPARRITO</t>
  </si>
  <si>
    <t>CHENCHE</t>
  </si>
  <si>
    <t>CHIMELA</t>
  </si>
  <si>
    <t>CHIPIRÓN</t>
  </si>
  <si>
    <t>CHIRICOCA</t>
  </si>
  <si>
    <t>CHUIRA</t>
  </si>
  <si>
    <t>CHURUYACO</t>
  </si>
  <si>
    <t>CICUCO</t>
  </si>
  <si>
    <t>CIRIGÜELO</t>
  </si>
  <si>
    <t>COBRA</t>
  </si>
  <si>
    <t>COHEMBI</t>
  </si>
  <si>
    <t>COLÓN</t>
  </si>
  <si>
    <t>COPA UNIFICADO</t>
  </si>
  <si>
    <t>CORAZÓN</t>
  </si>
  <si>
    <t>CORAZÓN WEST</t>
  </si>
  <si>
    <t>CORCEL A</t>
  </si>
  <si>
    <t>CORCEL C</t>
  </si>
  <si>
    <t>CORCEL D</t>
  </si>
  <si>
    <t>CORCEL E</t>
  </si>
  <si>
    <t>COREN</t>
  </si>
  <si>
    <t>COROCORA</t>
  </si>
  <si>
    <t>CORRALES</t>
  </si>
  <si>
    <t>CORSUR</t>
  </si>
  <si>
    <t>COSECHA-A</t>
  </si>
  <si>
    <t>COSTAYACO</t>
  </si>
  <si>
    <t>CRAVO ESTE</t>
  </si>
  <si>
    <t>CRISTALINA</t>
  </si>
  <si>
    <t>CUERVA NORESTE</t>
  </si>
  <si>
    <t>CUERVA OESTE</t>
  </si>
  <si>
    <t>CUERVA SUR</t>
  </si>
  <si>
    <t>CUMPLIDOR</t>
  </si>
  <si>
    <t>CUPIAGUA</t>
  </si>
  <si>
    <t>CUPIAGUA LIRIA</t>
  </si>
  <si>
    <t>CUPIAGUA SUR</t>
  </si>
  <si>
    <t>CURITO</t>
  </si>
  <si>
    <t>CUSIANA</t>
  </si>
  <si>
    <t>CUSIANA NORTE</t>
  </si>
  <si>
    <t>DANES</t>
  </si>
  <si>
    <t>DINA CRETÁCEOS</t>
  </si>
  <si>
    <t>DINA NORTE</t>
  </si>
  <si>
    <t>DINA TERCIARIOS</t>
  </si>
  <si>
    <t>DOROTEA B</t>
  </si>
  <si>
    <t>DOROTEA E</t>
  </si>
  <si>
    <t>EL DIFÍCIL</t>
  </si>
  <si>
    <t>EL NIÑO</t>
  </si>
  <si>
    <t>ELIZITA</t>
  </si>
  <si>
    <t>ENTRERRIOS</t>
  </si>
  <si>
    <t>ESPIGUERO</t>
  </si>
  <si>
    <t>ESPINO</t>
  </si>
  <si>
    <t>ESTERO</t>
  </si>
  <si>
    <t>FINN</t>
  </si>
  <si>
    <t>FLAMENCOS</t>
  </si>
  <si>
    <t>FLOREÑA</t>
  </si>
  <si>
    <t>FLOREÑA MIRADOR</t>
  </si>
  <si>
    <t>FRANKMAVE</t>
  </si>
  <si>
    <t>GAITAS</t>
  </si>
  <si>
    <t>GALEMBO</t>
  </si>
  <si>
    <t>GARZAS</t>
  </si>
  <si>
    <t>GAVAN</t>
  </si>
  <si>
    <t>GIBRALTAR</t>
  </si>
  <si>
    <t>GIGANTE</t>
  </si>
  <si>
    <t>GIRASOL</t>
  </si>
  <si>
    <t>GRETA OTO</t>
  </si>
  <si>
    <t>GUACHARACA</t>
  </si>
  <si>
    <t>GUACO</t>
  </si>
  <si>
    <t>GUANAPALO</t>
  </si>
  <si>
    <t>GUANDO</t>
  </si>
  <si>
    <t>GUANDO SW</t>
  </si>
  <si>
    <t>GUARILAQUE</t>
  </si>
  <si>
    <t>GUARROJO</t>
  </si>
  <si>
    <t>GUASAR</t>
  </si>
  <si>
    <t>GUATIQUIA</t>
  </si>
  <si>
    <t>GUAYUYACO</t>
  </si>
  <si>
    <t>HALCÓN</t>
  </si>
  <si>
    <t>HAMACA</t>
  </si>
  <si>
    <t>HOATZIN</t>
  </si>
  <si>
    <t>HOATZIN NORTE</t>
  </si>
  <si>
    <t>HORMIGA</t>
  </si>
  <si>
    <t>IBAMACA</t>
  </si>
  <si>
    <t>INFANTAS</t>
  </si>
  <si>
    <t>ISTANBUL</t>
  </si>
  <si>
    <t>JACAMAR</t>
  </si>
  <si>
    <t>JASPE</t>
  </si>
  <si>
    <t>JAZMIN</t>
  </si>
  <si>
    <t>JIBA</t>
  </si>
  <si>
    <t>JIBA UNIFICADO</t>
  </si>
  <si>
    <t>JORCAN</t>
  </si>
  <si>
    <t>JORDÁN</t>
  </si>
  <si>
    <t>JUANAMBU</t>
  </si>
  <si>
    <t>JUGLAR</t>
  </si>
  <si>
    <t>KANANASKIS</t>
  </si>
  <si>
    <t>KIMERA</t>
  </si>
  <si>
    <t>KITARO</t>
  </si>
  <si>
    <t>LA BELLEZA</t>
  </si>
  <si>
    <t>LA CAÑADA NORTE</t>
  </si>
  <si>
    <t>LA FLORA</t>
  </si>
  <si>
    <t>LA GLORIA</t>
  </si>
  <si>
    <t>LA GLORIA NORTE</t>
  </si>
  <si>
    <t>LA HOCHA</t>
  </si>
  <si>
    <t>LA JAGUA</t>
  </si>
  <si>
    <t>La Pluma</t>
  </si>
  <si>
    <t>LA PUNTA</t>
  </si>
  <si>
    <t>LA REFORMA</t>
  </si>
  <si>
    <t>LA URRACA</t>
  </si>
  <si>
    <t>LABRADOR</t>
  </si>
  <si>
    <t xml:space="preserve">LAS MARACAS </t>
  </si>
  <si>
    <t>LEONA B</t>
  </si>
  <si>
    <t>LEONA C</t>
  </si>
  <si>
    <t>LEONO</t>
  </si>
  <si>
    <t>LIBERTAD</t>
  </si>
  <si>
    <t>LIBERTAD NORTE</t>
  </si>
  <si>
    <t>LISAMA</t>
  </si>
  <si>
    <t>LLANITO UNIFICADO</t>
  </si>
  <si>
    <t>LLANOS-58-4</t>
  </si>
  <si>
    <t>LOMA LARGA</t>
  </si>
  <si>
    <t>Lorito</t>
  </si>
  <si>
    <t>LORO</t>
  </si>
  <si>
    <t>LOS ACEITES</t>
  </si>
  <si>
    <t>LOS ANGELES</t>
  </si>
  <si>
    <t>LOS HATOS</t>
  </si>
  <si>
    <t>LOS POTROS</t>
  </si>
  <si>
    <t>MACANA</t>
  </si>
  <si>
    <t>MAMEY</t>
  </si>
  <si>
    <t>MANÁ</t>
  </si>
  <si>
    <t>MANSOYA</t>
  </si>
  <si>
    <t>MANTIS</t>
  </si>
  <si>
    <t>MARIPOSA</t>
  </si>
  <si>
    <t>MARY</t>
  </si>
  <si>
    <t>MATACHÍN NORTE</t>
  </si>
  <si>
    <t>MATACHÍN SUR</t>
  </si>
  <si>
    <t>MATEMARRANO</t>
  </si>
  <si>
    <t>MAURITÍA ESTE</t>
  </si>
  <si>
    <t>MAURITÍA NORTE</t>
  </si>
  <si>
    <t>MAUTE</t>
  </si>
  <si>
    <t xml:space="preserve">MAX </t>
  </si>
  <si>
    <t>MIRTO - AGAPANTO UNIFICADO</t>
  </si>
  <si>
    <t>MONO ARAÑA</t>
  </si>
  <si>
    <t>MOQUETA</t>
  </si>
  <si>
    <t>MORICHAL</t>
  </si>
  <si>
    <t>MORICHE</t>
  </si>
  <si>
    <t>MORROCOY</t>
  </si>
  <si>
    <t>NANCY</t>
  </si>
  <si>
    <t>NARE SUR</t>
  </si>
  <si>
    <t>NASHIRA NORTE</t>
  </si>
  <si>
    <t>NUTRIA</t>
  </si>
  <si>
    <t>OCELOTE</t>
  </si>
  <si>
    <t>OJO DE TIGRE</t>
  </si>
  <si>
    <t>OMI</t>
  </si>
  <si>
    <t>OPÓN</t>
  </si>
  <si>
    <t>ORITO</t>
  </si>
  <si>
    <t>OROPÉNDOLA</t>
  </si>
  <si>
    <t>ORTEGA</t>
  </si>
  <si>
    <t>OSO PARDO</t>
  </si>
  <si>
    <t>PACANDE</t>
  </si>
  <si>
    <t>PACHAQUIARO</t>
  </si>
  <si>
    <t>PALAGUA</t>
  </si>
  <si>
    <t>PALERMO - SANTA CLARA UNIFICADO</t>
  </si>
  <si>
    <t>PALMARITO</t>
  </si>
  <si>
    <t>PALOGRANDE</t>
  </si>
  <si>
    <t>PANTRO</t>
  </si>
  <si>
    <t>PARAVARE</t>
  </si>
  <si>
    <t>PAUTO SUR</t>
  </si>
  <si>
    <t>PAUTO SUR RECETOR</t>
  </si>
  <si>
    <t>PAYOA</t>
  </si>
  <si>
    <t>PAYOA WEST</t>
  </si>
  <si>
    <t>PEGUITA</t>
  </si>
  <si>
    <t>PEGUITA II</t>
  </si>
  <si>
    <t>PEGUITA III</t>
  </si>
  <si>
    <t>PEGUITA SW</t>
  </si>
  <si>
    <t xml:space="preserve">PENDARE </t>
  </si>
  <si>
    <t>Pendare Norte</t>
  </si>
  <si>
    <t>PEÑAS BLANCAS</t>
  </si>
  <si>
    <t>PERLA NEGRA</t>
  </si>
  <si>
    <t>PETIRROJO UNIFICADO</t>
  </si>
  <si>
    <t>PETRÓLEA</t>
  </si>
  <si>
    <t>PINTADO</t>
  </si>
  <si>
    <t>PIRITO</t>
  </si>
  <si>
    <t>PISINGO</t>
  </si>
  <si>
    <t>PLATANILLO</t>
  </si>
  <si>
    <t>POMPEYA</t>
  </si>
  <si>
    <t>PRIMAVERA</t>
  </si>
  <si>
    <t>PROVINCIA</t>
  </si>
  <si>
    <t>Pumara</t>
  </si>
  <si>
    <t>PURIFICACIÓN</t>
  </si>
  <si>
    <t>QUERUBÍN</t>
  </si>
  <si>
    <t>QUILLACINGA</t>
  </si>
  <si>
    <t>QUINDE</t>
  </si>
  <si>
    <t>QURIYANA</t>
  </si>
  <si>
    <t>RAMIRIQUI</t>
  </si>
  <si>
    <t>RANCHO HERMOSO</t>
  </si>
  <si>
    <t>RANCHO QUEMADO</t>
  </si>
  <si>
    <t>RECETOR WEST</t>
  </si>
  <si>
    <t>REDONDO</t>
  </si>
  <si>
    <t>REDONDO ESTE</t>
  </si>
  <si>
    <t>REMACHE NORTE</t>
  </si>
  <si>
    <t>REMACHE SUR</t>
  </si>
  <si>
    <t>REX</t>
  </si>
  <si>
    <t>REX NE</t>
  </si>
  <si>
    <t>RIO CEIBAS</t>
  </si>
  <si>
    <t>RIO CRAVO ESTE</t>
  </si>
  <si>
    <t>RÍO OPIA</t>
  </si>
  <si>
    <t>RÍO SALDAÑA</t>
  </si>
  <si>
    <t>RIO ZULIA</t>
  </si>
  <si>
    <t>ROSE</t>
  </si>
  <si>
    <t>RUMBA</t>
  </si>
  <si>
    <t>SABANERO</t>
  </si>
  <si>
    <t>SAIMIRÍ</t>
  </si>
  <si>
    <t>SALINA</t>
  </si>
  <si>
    <t>SALTADOR</t>
  </si>
  <si>
    <t>SAN ANTONIO</t>
  </si>
  <si>
    <t>SAN FRANCISCO</t>
  </si>
  <si>
    <t>SAN ROQUE</t>
  </si>
  <si>
    <t>SANTA LUCÍA</t>
  </si>
  <si>
    <t>SANTIAGO</t>
  </si>
  <si>
    <t>SANTO DOMINGO UNIFICADO</t>
  </si>
  <si>
    <t>SARDINAS</t>
  </si>
  <si>
    <t>SARDINATA</t>
  </si>
  <si>
    <t>SAURIO</t>
  </si>
  <si>
    <t>SUCIO</t>
  </si>
  <si>
    <t>SUCUMBIOS</t>
  </si>
  <si>
    <t>SURIA</t>
  </si>
  <si>
    <t>SURIA SUR</t>
  </si>
  <si>
    <t>TANANE</t>
  </si>
  <si>
    <t>TARO TARO</t>
  </si>
  <si>
    <t>TELLO</t>
  </si>
  <si>
    <t>TEMPRANILLO UNIFICADO</t>
  </si>
  <si>
    <t>TENAY</t>
  </si>
  <si>
    <t>TERECAY</t>
  </si>
  <si>
    <t>TESORO</t>
  </si>
  <si>
    <t>TIBÚ</t>
  </si>
  <si>
    <t xml:space="preserve">TIGANA </t>
  </si>
  <si>
    <t>TIJERETO</t>
  </si>
  <si>
    <t>TILO</t>
  </si>
  <si>
    <t>TILODIRÁN</t>
  </si>
  <si>
    <t>TINAMU</t>
  </si>
  <si>
    <t>TISQUIRAMA</t>
  </si>
  <si>
    <t>TOCA</t>
  </si>
  <si>
    <t>TOCARIA</t>
  </si>
  <si>
    <t>TOLDADO</t>
  </si>
  <si>
    <t>TONINA</t>
  </si>
  <si>
    <t>TOQUI TOQUI</t>
  </si>
  <si>
    <t>TORITOS</t>
  </si>
  <si>
    <t>TORO SENTADO</t>
  </si>
  <si>
    <t>TORO SENTADO NORTE</t>
  </si>
  <si>
    <t>TORO SENTADO WEST</t>
  </si>
  <si>
    <t>TOROROI</t>
  </si>
  <si>
    <t>TOROYACO</t>
  </si>
  <si>
    <t>TOTARE</t>
  </si>
  <si>
    <t>TOTUMAL</t>
  </si>
  <si>
    <t>TOY</t>
  </si>
  <si>
    <t>TRINIDAD</t>
  </si>
  <si>
    <t>TUA</t>
  </si>
  <si>
    <t>TUCUSO</t>
  </si>
  <si>
    <t>TULIPÁN</t>
  </si>
  <si>
    <t>TURPIAL</t>
  </si>
  <si>
    <t>UNDERRIVER</t>
  </si>
  <si>
    <t>UNIFICADO PALOGRANDE</t>
  </si>
  <si>
    <t>UNUMA</t>
  </si>
  <si>
    <t>VELASQUEZ</t>
  </si>
  <si>
    <t>VENUS</t>
  </si>
  <si>
    <t>VIGIA</t>
  </si>
  <si>
    <t>VIGIA SUR</t>
  </si>
  <si>
    <t>VIKINGO</t>
  </si>
  <si>
    <t>VIREO</t>
  </si>
  <si>
    <t>VONU</t>
  </si>
  <si>
    <t>YAGUARA</t>
  </si>
  <si>
    <t>YAGUAZO</t>
  </si>
  <si>
    <t>YAMÚ</t>
  </si>
  <si>
    <t>YARIGUÍ-CANTAGALLO</t>
  </si>
  <si>
    <t>YATAY</t>
  </si>
  <si>
    <t>YENAC</t>
  </si>
  <si>
    <t>YURILLA</t>
  </si>
  <si>
    <t>ZOE</t>
  </si>
  <si>
    <t>ZOPILOTE</t>
  </si>
  <si>
    <t>ZORZAL</t>
  </si>
  <si>
    <t>ALBERTA</t>
  </si>
  <si>
    <t>Barque4</t>
  </si>
  <si>
    <t>KIMBO</t>
  </si>
  <si>
    <t>LILIA-ANGIE UNIFICADO</t>
  </si>
  <si>
    <t>PAVAS CACHIRA</t>
  </si>
  <si>
    <t>PROGRE3</t>
  </si>
  <si>
    <t>TRONOS</t>
  </si>
  <si>
    <t>Unificado Río Ceibas</t>
  </si>
  <si>
    <t>CASANARE</t>
  </si>
  <si>
    <t>VALDIVIA ALMAGRO</t>
  </si>
  <si>
    <t>No.</t>
  </si>
  <si>
    <t>Nuevos campos en 2023</t>
  </si>
  <si>
    <t>TOTAL 2024</t>
  </si>
  <si>
    <t>Nuevos campos en 2024</t>
  </si>
  <si>
    <t>Campos en 2023</t>
  </si>
  <si>
    <t>Campos en 2024</t>
  </si>
  <si>
    <t>Cuenca Sedimentaria</t>
  </si>
  <si>
    <t>Departamento</t>
  </si>
  <si>
    <t>SANTANDER</t>
  </si>
  <si>
    <t>CESAR</t>
  </si>
  <si>
    <t>HUILA</t>
  </si>
  <si>
    <t>NORTE DE SANTANDER</t>
  </si>
  <si>
    <t>Producción Total 2024 (KBPD)</t>
  </si>
  <si>
    <t>Producción mensual Prom (KBPD)</t>
  </si>
  <si>
    <t>Nuevos campos</t>
  </si>
  <si>
    <t>Campos productores 2024</t>
  </si>
  <si>
    <t>1P</t>
  </si>
  <si>
    <t>1C</t>
  </si>
  <si>
    <t>2C</t>
  </si>
  <si>
    <t>3C</t>
  </si>
  <si>
    <t>Perfiles de crudo - Escenario de Oferta 1</t>
  </si>
  <si>
    <t>Perfiles de crudo - Escenario de Oferta 2</t>
  </si>
  <si>
    <t>Cifras en Mbl</t>
  </si>
  <si>
    <t>Días en el año</t>
  </si>
  <si>
    <t>Producción Histórica de Petróleo en Colombia (Mbl)</t>
  </si>
  <si>
    <t>Recursos y Reservas según IRR 2024 - Cifras en KBPD</t>
  </si>
  <si>
    <t>Días por año</t>
  </si>
  <si>
    <t>TIPO RR</t>
  </si>
  <si>
    <t>VALLE INFERIOR DEL MAGDALENA</t>
  </si>
  <si>
    <t>SINU SAN JACINTO</t>
  </si>
  <si>
    <t>Recursos y Reservas según IRR 2024 - Cifras en Mbl</t>
  </si>
  <si>
    <t>Total</t>
  </si>
  <si>
    <t>Aporte de Llanos Orientales al Esc. Oferta 3</t>
  </si>
  <si>
    <t>Incremento EO2 vs. E01</t>
  </si>
  <si>
    <t>%CRU1</t>
  </si>
  <si>
    <t>%CRU2</t>
  </si>
  <si>
    <t>%CRU3</t>
  </si>
  <si>
    <t>Perfiles de crudo - Escenario de Oferta 3</t>
  </si>
  <si>
    <t>2P + 2C</t>
  </si>
  <si>
    <t>Carga a refinería de Barrancabermeja</t>
  </si>
  <si>
    <t>Carga a refinería de Cartagena</t>
  </si>
  <si>
    <t>Producción de Refinados en Refinería de Cartagena</t>
  </si>
  <si>
    <t>Producción de refinados en Ref. de Barrancabermeja</t>
  </si>
  <si>
    <t>Fuente: Producción Fiscalizada ANH 2024</t>
  </si>
  <si>
    <t>Dif 2024-2023</t>
  </si>
  <si>
    <t>Cfras en Mbl</t>
  </si>
  <si>
    <t>IMMH/20251119</t>
  </si>
  <si>
    <t>ESC. OFERTA 1(KBPD)</t>
  </si>
  <si>
    <t>ESC. OFERTA 2 (KBPD)</t>
  </si>
  <si>
    <t>ESC. OFERTA 3 (KBPD)</t>
  </si>
  <si>
    <t>Producción estimada (si no se hicieran incorporaciones en los próximos 15 años)</t>
  </si>
  <si>
    <t>Gráfico 3‑18. Producción de combustibles – Refinería de Cartagena</t>
  </si>
  <si>
    <t>Gráfico 3‑20. Producción de combustibles – Refinería de Barrancabermeja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</si>
</sst>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0.0"/>
    <numFmt numFmtId="165" formatCode="0.000"/>
    <numFmt numFmtId="166" formatCode="0.0%"/>
    <numFmt numFmtId="167" formatCode="_-* #,##0_-;\-* #,##0_-;_-* &quot;-&quot;??_-;_-@_-"/>
    <numFmt numFmtId="168" formatCode="_(* #,##0.00_);_(* \(#,##0.00\);_(* &quot;-&quot;??_);_(@_)"/>
    <numFmt numFmtId="169" formatCode="_(* #,##0_);_(* \(#,##0\);_(* &quot;-&quot;??_);_(@_)"/>
    <numFmt numFmtId="170" formatCode="_(* #,##0.0_);_(* \(#,##0.0\);_(* &quot;-&quot;??_);_(@_)"/>
    <numFmt numFmtId="171" formatCode="_-* #,##0.00_-;\-* #,##0.00_-;_-* &quot;-&quot;??_-;_-@"/>
    <numFmt numFmtId="172" formatCode="0.00000"/>
  </numFmts>
  <fonts count="3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theme="1"/>
      <name val="Nunito"/>
    </font>
    <font>
      <sz val="11"/>
      <color theme="1"/>
      <name val="Nunito"/>
    </font>
    <font>
      <sz val="11"/>
      <name val="Nunito"/>
    </font>
    <font>
      <sz val="11"/>
      <color rgb="FFFF0000"/>
      <name val="Nunito"/>
    </font>
    <font>
      <b/>
      <sz val="14"/>
      <color theme="1"/>
      <name val="Nunito"/>
    </font>
    <font>
      <sz val="10"/>
      <color theme="1"/>
      <name val="Nunito"/>
    </font>
    <font>
      <b/>
      <sz val="10"/>
      <color theme="1"/>
      <name val="Nunito"/>
    </font>
    <font>
      <b/>
      <i/>
      <sz val="10"/>
      <color theme="1"/>
      <name val="Nunito"/>
    </font>
    <font>
      <b/>
      <sz val="9"/>
      <name val="Nunito"/>
    </font>
    <font>
      <sz val="9"/>
      <color theme="1"/>
      <name val="Nunito"/>
    </font>
    <font>
      <b/>
      <sz val="9"/>
      <color theme="1"/>
      <name val="Nunito"/>
    </font>
    <font>
      <sz val="10"/>
      <color theme="0"/>
      <name val="Nunito"/>
    </font>
    <font>
      <sz val="10"/>
      <name val="Arial"/>
      <family val="2"/>
    </font>
    <font>
      <sz val="11"/>
      <name val="Calibri"/>
      <family val="2"/>
    </font>
    <font>
      <sz val="10"/>
      <name val="Nunito"/>
    </font>
    <font>
      <b/>
      <sz val="8"/>
      <name val="Nunito"/>
    </font>
    <font>
      <sz val="8"/>
      <name val="Nunito"/>
    </font>
    <font>
      <i/>
      <sz val="8"/>
      <name val="Nunito"/>
    </font>
    <font>
      <b/>
      <i/>
      <sz val="8"/>
      <name val="Nunito"/>
    </font>
    <font>
      <b/>
      <i/>
      <sz val="9"/>
      <name val="Nunito"/>
    </font>
    <font>
      <b/>
      <sz val="11"/>
      <color rgb="FF000000"/>
      <name val="Nunito"/>
    </font>
    <font>
      <b/>
      <i/>
      <sz val="11"/>
      <color rgb="FF00B0F0"/>
      <name val="Nunito"/>
    </font>
    <font>
      <i/>
      <sz val="11"/>
      <name val="Nunito"/>
    </font>
    <font>
      <b/>
      <sz val="11"/>
      <name val="Nunito"/>
    </font>
    <font>
      <b/>
      <i/>
      <sz val="12"/>
      <name val="Nunito"/>
    </font>
    <font>
      <b/>
      <u/>
      <sz val="11"/>
      <color rgb="FFC00000"/>
      <name val="Nunito"/>
    </font>
    <font>
      <i/>
      <sz val="10"/>
      <color theme="1"/>
      <name val="Nunito"/>
    </font>
    <font>
      <b/>
      <i/>
      <u/>
      <sz val="10"/>
      <name val="Nunito"/>
    </font>
    <font>
      <b/>
      <i/>
      <sz val="11"/>
      <color theme="1"/>
      <name val="Nunito"/>
    </font>
    <font>
      <b/>
      <i/>
      <sz val="9"/>
      <color rgb="FF8C009B"/>
      <name val="Cascadia Code"/>
      <family val="3"/>
    </font>
    <font>
      <b/>
      <i/>
      <sz val="10.5"/>
      <color rgb="FF000000"/>
      <name val="Nunito"/>
    </font>
  </fonts>
  <fills count="2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DEFF64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D3D3D3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rgb="FFD3D3D3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1F0C8"/>
        <bgColor rgb="FFC1F0C8"/>
      </patternFill>
    </fill>
    <fill>
      <patternFill patternType="solid">
        <fgColor rgb="FFE8E8E8"/>
        <bgColor rgb="FFE8E8E8"/>
      </patternFill>
    </fill>
    <fill>
      <patternFill patternType="solid">
        <fgColor rgb="FFFAE2D5"/>
        <bgColor rgb="FFFAE2D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</cellStyleXfs>
  <cellXfs count="17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5" fillId="0" borderId="0" xfId="2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/>
    <xf numFmtId="9" fontId="4" fillId="0" borderId="0" xfId="1" applyFont="1"/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6" fillId="0" borderId="0" xfId="0" applyFont="1"/>
    <xf numFmtId="164" fontId="4" fillId="0" borderId="1" xfId="0" applyNumberFormat="1" applyFont="1" applyBorder="1" applyAlignment="1">
      <alignment horizontal="center" vertical="center"/>
    </xf>
    <xf numFmtId="10" fontId="4" fillId="0" borderId="0" xfId="1" applyNumberFormat="1" applyFont="1"/>
    <xf numFmtId="0" fontId="4" fillId="5" borderId="1" xfId="0" applyFont="1" applyFill="1" applyBorder="1"/>
    <xf numFmtId="0" fontId="4" fillId="4" borderId="1" xfId="0" applyFont="1" applyFill="1" applyBorder="1"/>
    <xf numFmtId="166" fontId="4" fillId="0" borderId="1" xfId="1" applyNumberFormat="1" applyFont="1" applyBorder="1"/>
    <xf numFmtId="1" fontId="4" fillId="0" borderId="1" xfId="0" applyNumberFormat="1" applyFont="1" applyBorder="1" applyAlignment="1">
      <alignment horizontal="center"/>
    </xf>
    <xf numFmtId="9" fontId="4" fillId="0" borderId="1" xfId="1" applyFont="1" applyBorder="1" applyAlignment="1">
      <alignment horizontal="center"/>
    </xf>
    <xf numFmtId="0" fontId="4" fillId="6" borderId="1" xfId="0" applyFont="1" applyFill="1" applyBorder="1"/>
    <xf numFmtId="10" fontId="4" fillId="0" borderId="1" xfId="1" applyNumberFormat="1" applyFont="1" applyBorder="1" applyAlignment="1">
      <alignment horizontal="center"/>
    </xf>
    <xf numFmtId="0" fontId="7" fillId="0" borderId="0" xfId="0" applyFont="1"/>
    <xf numFmtId="0" fontId="3" fillId="3" borderId="1" xfId="0" applyFont="1" applyFill="1" applyBorder="1"/>
    <xf numFmtId="165" fontId="4" fillId="0" borderId="0" xfId="0" applyNumberFormat="1" applyFont="1"/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9" fillId="2" borderId="1" xfId="0" applyFont="1" applyFill="1" applyBorder="1"/>
    <xf numFmtId="0" fontId="8" fillId="2" borderId="0" xfId="0" applyFont="1" applyFill="1" applyAlignment="1">
      <alignment horizontal="center" vertical="center"/>
    </xf>
    <xf numFmtId="0" fontId="10" fillId="0" borderId="0" xfId="0" applyFont="1"/>
    <xf numFmtId="0" fontId="8" fillId="8" borderId="1" xfId="0" applyFont="1" applyFill="1" applyBorder="1" applyAlignment="1">
      <alignment horizontal="center" vertical="center"/>
    </xf>
    <xf numFmtId="0" fontId="8" fillId="8" borderId="1" xfId="0" applyFont="1" applyFill="1" applyBorder="1"/>
    <xf numFmtId="0" fontId="8" fillId="7" borderId="1" xfId="0" applyFont="1" applyFill="1" applyBorder="1" applyAlignment="1">
      <alignment horizontal="center" vertical="center"/>
    </xf>
    <xf numFmtId="0" fontId="8" fillId="3" borderId="1" xfId="0" applyFont="1" applyFill="1" applyBorder="1"/>
    <xf numFmtId="165" fontId="8" fillId="0" borderId="1" xfId="0" applyNumberFormat="1" applyFont="1" applyBorder="1"/>
    <xf numFmtId="165" fontId="8" fillId="3" borderId="1" xfId="0" applyNumberFormat="1" applyFont="1" applyFill="1" applyBorder="1"/>
    <xf numFmtId="1" fontId="11" fillId="3" borderId="1" xfId="0" applyNumberFormat="1" applyFont="1" applyFill="1" applyBorder="1" applyAlignment="1">
      <alignment horizontal="center" vertical="center" wrapText="1"/>
    </xf>
    <xf numFmtId="1" fontId="11" fillId="3" borderId="4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164" fontId="8" fillId="0" borderId="1" xfId="0" applyNumberFormat="1" applyFont="1" applyBorder="1"/>
    <xf numFmtId="0" fontId="14" fillId="0" borderId="0" xfId="0" applyFont="1" applyAlignment="1">
      <alignment horizontal="center"/>
    </xf>
    <xf numFmtId="1" fontId="9" fillId="2" borderId="1" xfId="0" applyNumberFormat="1" applyFont="1" applyFill="1" applyBorder="1"/>
    <xf numFmtId="167" fontId="9" fillId="2" borderId="1" xfId="4" applyNumberFormat="1" applyFont="1" applyFill="1" applyBorder="1"/>
    <xf numFmtId="0" fontId="8" fillId="9" borderId="1" xfId="0" applyFont="1" applyFill="1" applyBorder="1" applyAlignment="1">
      <alignment horizontal="center" vertical="center"/>
    </xf>
    <xf numFmtId="0" fontId="8" fillId="9" borderId="1" xfId="0" applyFont="1" applyFill="1" applyBorder="1"/>
    <xf numFmtId="165" fontId="8" fillId="9" borderId="1" xfId="0" applyNumberFormat="1" applyFont="1" applyFill="1" applyBorder="1"/>
    <xf numFmtId="164" fontId="8" fillId="9" borderId="1" xfId="0" applyNumberFormat="1" applyFont="1" applyFill="1" applyBorder="1"/>
    <xf numFmtId="166" fontId="8" fillId="0" borderId="1" xfId="1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9" fontId="8" fillId="0" borderId="1" xfId="1" applyFont="1" applyBorder="1" applyAlignment="1">
      <alignment horizontal="center"/>
    </xf>
    <xf numFmtId="0" fontId="8" fillId="9" borderId="1" xfId="0" applyFont="1" applyFill="1" applyBorder="1" applyAlignment="1">
      <alignment horizontal="left"/>
    </xf>
    <xf numFmtId="0" fontId="16" fillId="0" borderId="0" xfId="2" applyFont="1"/>
    <xf numFmtId="169" fontId="17" fillId="0" borderId="1" xfId="6" applyNumberFormat="1" applyFont="1" applyFill="1" applyBorder="1" applyAlignment="1">
      <alignment vertical="center"/>
    </xf>
    <xf numFmtId="1" fontId="4" fillId="0" borderId="5" xfId="0" applyNumberFormat="1" applyFont="1" applyBorder="1"/>
    <xf numFmtId="0" fontId="3" fillId="0" borderId="0" xfId="0" applyFont="1" applyAlignment="1">
      <alignment horizontal="left"/>
    </xf>
    <xf numFmtId="167" fontId="4" fillId="0" borderId="1" xfId="4" applyNumberFormat="1" applyFont="1" applyBorder="1"/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167" fontId="4" fillId="0" borderId="4" xfId="4" applyNumberFormat="1" applyFont="1" applyBorder="1"/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167" fontId="4" fillId="0" borderId="6" xfId="4" applyNumberFormat="1" applyFont="1" applyBorder="1"/>
    <xf numFmtId="0" fontId="18" fillId="0" borderId="0" xfId="2" applyFont="1"/>
    <xf numFmtId="0" fontId="19" fillId="0" borderId="0" xfId="2" applyFont="1"/>
    <xf numFmtId="0" fontId="20" fillId="0" borderId="0" xfId="2" applyFont="1"/>
    <xf numFmtId="0" fontId="21" fillId="0" borderId="0" xfId="2" applyFont="1" applyAlignment="1">
      <alignment horizontal="right"/>
    </xf>
    <xf numFmtId="0" fontId="20" fillId="0" borderId="0" xfId="2" applyFont="1" applyAlignment="1">
      <alignment horizontal="center" vertical="center"/>
    </xf>
    <xf numFmtId="0" fontId="19" fillId="0" borderId="0" xfId="2" applyFont="1" applyAlignment="1">
      <alignment horizontal="left"/>
    </xf>
    <xf numFmtId="0" fontId="18" fillId="13" borderId="1" xfId="2" applyFont="1" applyFill="1" applyBorder="1" applyAlignment="1">
      <alignment horizontal="center" vertical="center"/>
    </xf>
    <xf numFmtId="0" fontId="18" fillId="15" borderId="3" xfId="2" applyFont="1" applyFill="1" applyBorder="1" applyAlignment="1">
      <alignment horizontal="center" vertical="center"/>
    </xf>
    <xf numFmtId="0" fontId="18" fillId="16" borderId="3" xfId="2" applyFont="1" applyFill="1" applyBorder="1" applyAlignment="1">
      <alignment horizontal="center" vertical="center"/>
    </xf>
    <xf numFmtId="0" fontId="18" fillId="17" borderId="3" xfId="2" applyFont="1" applyFill="1" applyBorder="1" applyAlignment="1">
      <alignment horizontal="center" vertical="center"/>
    </xf>
    <xf numFmtId="0" fontId="18" fillId="10" borderId="3" xfId="2" applyFont="1" applyFill="1" applyBorder="1" applyAlignment="1">
      <alignment horizontal="center" vertical="center"/>
    </xf>
    <xf numFmtId="0" fontId="18" fillId="11" borderId="3" xfId="2" applyFont="1" applyFill="1" applyBorder="1" applyAlignment="1">
      <alignment horizontal="center" vertical="center"/>
    </xf>
    <xf numFmtId="0" fontId="18" fillId="12" borderId="3" xfId="2" applyFont="1" applyFill="1" applyBorder="1" applyAlignment="1">
      <alignment horizontal="center" vertical="center"/>
    </xf>
    <xf numFmtId="0" fontId="18" fillId="0" borderId="0" xfId="2" applyFont="1" applyAlignment="1">
      <alignment horizontal="center" vertical="center"/>
    </xf>
    <xf numFmtId="164" fontId="18" fillId="13" borderId="1" xfId="2" applyNumberFormat="1" applyFont="1" applyFill="1" applyBorder="1" applyAlignment="1">
      <alignment horizontal="right" vertical="center"/>
    </xf>
    <xf numFmtId="0" fontId="19" fillId="0" borderId="0" xfId="2" applyFont="1" applyAlignment="1">
      <alignment horizontal="center" vertical="center"/>
    </xf>
    <xf numFmtId="0" fontId="18" fillId="13" borderId="1" xfId="2" applyFont="1" applyFill="1" applyBorder="1" applyAlignment="1">
      <alignment horizontal="left" vertical="center"/>
    </xf>
    <xf numFmtId="0" fontId="18" fillId="19" borderId="1" xfId="2" applyFont="1" applyFill="1" applyBorder="1" applyAlignment="1">
      <alignment horizontal="center" vertical="center"/>
    </xf>
    <xf numFmtId="0" fontId="19" fillId="0" borderId="1" xfId="2" applyFont="1" applyBorder="1" applyAlignment="1">
      <alignment horizontal="left" vertical="center"/>
    </xf>
    <xf numFmtId="0" fontId="18" fillId="15" borderId="1" xfId="2" applyFont="1" applyFill="1" applyBorder="1" applyAlignment="1">
      <alignment horizontal="center" vertical="center"/>
    </xf>
    <xf numFmtId="170" fontId="19" fillId="0" borderId="1" xfId="6" applyNumberFormat="1" applyFont="1" applyBorder="1" applyAlignment="1">
      <alignment horizontal="right" vertical="center"/>
    </xf>
    <xf numFmtId="0" fontId="19" fillId="0" borderId="0" xfId="2" applyFont="1" applyAlignment="1">
      <alignment horizontal="left" vertical="center"/>
    </xf>
    <xf numFmtId="170" fontId="18" fillId="13" borderId="1" xfId="6" applyNumberFormat="1" applyFont="1" applyFill="1" applyBorder="1" applyAlignment="1">
      <alignment horizontal="right" vertical="center"/>
    </xf>
    <xf numFmtId="0" fontId="18" fillId="16" borderId="1" xfId="2" applyFont="1" applyFill="1" applyBorder="1" applyAlignment="1">
      <alignment horizontal="center" vertical="center"/>
    </xf>
    <xf numFmtId="0" fontId="18" fillId="17" borderId="1" xfId="2" applyFont="1" applyFill="1" applyBorder="1" applyAlignment="1">
      <alignment horizontal="center" vertical="center"/>
    </xf>
    <xf numFmtId="0" fontId="18" fillId="10" borderId="1" xfId="2" applyFont="1" applyFill="1" applyBorder="1" applyAlignment="1">
      <alignment horizontal="center" vertical="center"/>
    </xf>
    <xf numFmtId="0" fontId="18" fillId="11" borderId="1" xfId="2" applyFont="1" applyFill="1" applyBorder="1" applyAlignment="1">
      <alignment horizontal="center" vertical="center"/>
    </xf>
    <xf numFmtId="0" fontId="18" fillId="12" borderId="1" xfId="2" applyFont="1" applyFill="1" applyBorder="1" applyAlignment="1">
      <alignment horizontal="center" vertical="center"/>
    </xf>
    <xf numFmtId="0" fontId="22" fillId="0" borderId="0" xfId="2" applyFont="1" applyAlignment="1">
      <alignment horizontal="left"/>
    </xf>
    <xf numFmtId="0" fontId="18" fillId="13" borderId="1" xfId="2" applyFont="1" applyFill="1" applyBorder="1" applyAlignment="1">
      <alignment vertical="center"/>
    </xf>
    <xf numFmtId="0" fontId="19" fillId="0" borderId="1" xfId="2" applyFont="1" applyBorder="1" applyAlignment="1">
      <alignment vertical="center"/>
    </xf>
    <xf numFmtId="164" fontId="19" fillId="0" borderId="1" xfId="2" applyNumberFormat="1" applyFont="1" applyBorder="1" applyAlignment="1">
      <alignment horizontal="right" vertical="center"/>
    </xf>
    <xf numFmtId="0" fontId="19" fillId="6" borderId="1" xfId="2" applyFont="1" applyFill="1" applyBorder="1" applyAlignment="1">
      <alignment vertical="center"/>
    </xf>
    <xf numFmtId="164" fontId="19" fillId="6" borderId="1" xfId="2" applyNumberFormat="1" applyFont="1" applyFill="1" applyBorder="1" applyAlignment="1">
      <alignment horizontal="right" vertical="center"/>
    </xf>
    <xf numFmtId="166" fontId="16" fillId="0" borderId="1" xfId="3" applyNumberFormat="1" applyFont="1" applyBorder="1"/>
    <xf numFmtId="1" fontId="19" fillId="0" borderId="1" xfId="6" applyNumberFormat="1" applyFont="1" applyBorder="1" applyAlignment="1">
      <alignment horizontal="right" vertical="center"/>
    </xf>
    <xf numFmtId="1" fontId="18" fillId="13" borderId="1" xfId="2" applyNumberFormat="1" applyFont="1" applyFill="1" applyBorder="1" applyAlignment="1">
      <alignment horizontal="right" vertical="center"/>
    </xf>
    <xf numFmtId="169" fontId="5" fillId="10" borderId="1" xfId="2" applyNumberFormat="1" applyFont="1" applyFill="1" applyBorder="1"/>
    <xf numFmtId="0" fontId="23" fillId="13" borderId="1" xfId="5" applyFont="1" applyFill="1" applyBorder="1" applyAlignment="1">
      <alignment horizontal="center" vertical="center"/>
    </xf>
    <xf numFmtId="1" fontId="23" fillId="14" borderId="1" xfId="6" applyNumberFormat="1" applyFont="1" applyFill="1" applyBorder="1" applyAlignment="1">
      <alignment horizontal="center" vertical="center" wrapText="1" readingOrder="1"/>
    </xf>
    <xf numFmtId="0" fontId="5" fillId="15" borderId="1" xfId="5" applyFont="1" applyFill="1" applyBorder="1" applyAlignment="1">
      <alignment horizontal="center" vertical="center"/>
    </xf>
    <xf numFmtId="169" fontId="5" fillId="0" borderId="1" xfId="7" applyNumberFormat="1" applyFont="1" applyFill="1" applyBorder="1" applyAlignment="1">
      <alignment vertical="center"/>
    </xf>
    <xf numFmtId="169" fontId="5" fillId="10" borderId="1" xfId="7" applyNumberFormat="1" applyFont="1" applyFill="1" applyBorder="1" applyAlignment="1">
      <alignment vertical="center"/>
    </xf>
    <xf numFmtId="0" fontId="5" fillId="16" borderId="1" xfId="5" applyFont="1" applyFill="1" applyBorder="1" applyAlignment="1">
      <alignment horizontal="center" vertical="center"/>
    </xf>
    <xf numFmtId="0" fontId="5" fillId="17" borderId="1" xfId="5" applyFont="1" applyFill="1" applyBorder="1" applyAlignment="1">
      <alignment horizontal="center" vertical="center"/>
    </xf>
    <xf numFmtId="0" fontId="5" fillId="10" borderId="1" xfId="5" applyFont="1" applyFill="1" applyBorder="1" applyAlignment="1">
      <alignment horizontal="center" vertical="center"/>
    </xf>
    <xf numFmtId="0" fontId="5" fillId="11" borderId="1" xfId="5" applyFont="1" applyFill="1" applyBorder="1" applyAlignment="1">
      <alignment horizontal="center" vertical="center"/>
    </xf>
    <xf numFmtId="0" fontId="5" fillId="12" borderId="1" xfId="5" applyFont="1" applyFill="1" applyBorder="1" applyAlignment="1">
      <alignment horizontal="center" vertical="center"/>
    </xf>
    <xf numFmtId="0" fontId="5" fillId="0" borderId="0" xfId="5" applyFont="1" applyAlignment="1">
      <alignment horizontal="center" vertical="center"/>
    </xf>
    <xf numFmtId="169" fontId="5" fillId="0" borderId="0" xfId="7" applyNumberFormat="1" applyFont="1" applyFill="1" applyBorder="1" applyAlignment="1">
      <alignment vertical="center"/>
    </xf>
    <xf numFmtId="0" fontId="24" fillId="0" borderId="0" xfId="2" applyFont="1"/>
    <xf numFmtId="9" fontId="5" fillId="0" borderId="0" xfId="1" applyFont="1"/>
    <xf numFmtId="0" fontId="25" fillId="0" borderId="0" xfId="2" applyFont="1"/>
    <xf numFmtId="167" fontId="5" fillId="0" borderId="1" xfId="4" applyNumberFormat="1" applyFont="1" applyBorder="1"/>
    <xf numFmtId="9" fontId="5" fillId="0" borderId="1" xfId="1" applyFont="1" applyBorder="1"/>
    <xf numFmtId="9" fontId="6" fillId="0" borderId="0" xfId="1" applyFont="1" applyFill="1" applyBorder="1" applyAlignment="1">
      <alignment vertical="center"/>
    </xf>
    <xf numFmtId="0" fontId="5" fillId="0" borderId="0" xfId="2" applyFont="1" applyAlignment="1">
      <alignment vertical="center"/>
    </xf>
    <xf numFmtId="0" fontId="26" fillId="0" borderId="1" xfId="5" applyFont="1" applyBorder="1" applyAlignment="1">
      <alignment horizontal="center" vertical="center" wrapText="1"/>
    </xf>
    <xf numFmtId="9" fontId="5" fillId="0" borderId="1" xfId="1" applyFont="1" applyFill="1" applyBorder="1" applyAlignment="1">
      <alignment horizontal="center" vertical="center"/>
    </xf>
    <xf numFmtId="9" fontId="5" fillId="0" borderId="1" xfId="1" applyFont="1" applyFill="1" applyBorder="1" applyAlignment="1">
      <alignment vertical="center"/>
    </xf>
    <xf numFmtId="0" fontId="27" fillId="0" borderId="0" xfId="2" applyFont="1"/>
    <xf numFmtId="1" fontId="23" fillId="20" borderId="1" xfId="6" applyNumberFormat="1" applyFont="1" applyFill="1" applyBorder="1" applyAlignment="1">
      <alignment horizontal="center" vertical="center" wrapText="1" readingOrder="1"/>
    </xf>
    <xf numFmtId="0" fontId="3" fillId="19" borderId="1" xfId="0" applyFont="1" applyFill="1" applyBorder="1" applyAlignment="1">
      <alignment horizontal="center"/>
    </xf>
    <xf numFmtId="169" fontId="17" fillId="0" borderId="4" xfId="6" applyNumberFormat="1" applyFont="1" applyFill="1" applyBorder="1" applyAlignment="1">
      <alignment vertical="center"/>
    </xf>
    <xf numFmtId="9" fontId="4" fillId="0" borderId="1" xfId="1" applyFont="1" applyBorder="1"/>
    <xf numFmtId="169" fontId="17" fillId="0" borderId="0" xfId="6" applyNumberFormat="1" applyFont="1" applyFill="1" applyBorder="1" applyAlignment="1">
      <alignment vertical="center"/>
    </xf>
    <xf numFmtId="169" fontId="17" fillId="0" borderId="1" xfId="6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169" fontId="4" fillId="0" borderId="1" xfId="0" applyNumberFormat="1" applyFont="1" applyBorder="1" applyAlignment="1">
      <alignment horizontal="center" vertical="center"/>
    </xf>
    <xf numFmtId="0" fontId="3" fillId="19" borderId="1" xfId="0" applyFont="1" applyFill="1" applyBorder="1" applyAlignment="1">
      <alignment horizontal="center" vertical="center"/>
    </xf>
    <xf numFmtId="1" fontId="4" fillId="19" borderId="1" xfId="0" applyNumberFormat="1" applyFont="1" applyFill="1" applyBorder="1" applyAlignment="1">
      <alignment horizontal="center"/>
    </xf>
    <xf numFmtId="1" fontId="4" fillId="0" borderId="0" xfId="0" applyNumberFormat="1" applyFont="1"/>
    <xf numFmtId="169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/>
    </xf>
    <xf numFmtId="0" fontId="28" fillId="0" borderId="0" xfId="0" applyFont="1" applyAlignment="1">
      <alignment horizontal="left"/>
    </xf>
    <xf numFmtId="9" fontId="4" fillId="21" borderId="1" xfId="1" applyFont="1" applyFill="1" applyBorder="1"/>
    <xf numFmtId="9" fontId="4" fillId="21" borderId="1" xfId="1" applyFont="1" applyFill="1" applyBorder="1" applyAlignment="1">
      <alignment horizontal="center" vertical="center"/>
    </xf>
    <xf numFmtId="9" fontId="4" fillId="0" borderId="1" xfId="1" applyFont="1" applyBorder="1" applyAlignment="1">
      <alignment horizontal="center" vertical="center"/>
    </xf>
    <xf numFmtId="169" fontId="4" fillId="21" borderId="1" xfId="0" applyNumberFormat="1" applyFont="1" applyFill="1" applyBorder="1" applyAlignment="1">
      <alignment horizontal="center" vertical="center"/>
    </xf>
    <xf numFmtId="0" fontId="3" fillId="19" borderId="1" xfId="0" applyFont="1" applyFill="1" applyBorder="1" applyAlignment="1">
      <alignment horizontal="center"/>
    </xf>
    <xf numFmtId="0" fontId="3" fillId="19" borderId="3" xfId="0" applyFont="1" applyFill="1" applyBorder="1" applyAlignment="1">
      <alignment horizontal="center"/>
    </xf>
    <xf numFmtId="0" fontId="3" fillId="19" borderId="7" xfId="0" applyFont="1" applyFill="1" applyBorder="1" applyAlignment="1">
      <alignment horizontal="center"/>
    </xf>
    <xf numFmtId="0" fontId="3" fillId="19" borderId="5" xfId="0" applyFont="1" applyFill="1" applyBorder="1" applyAlignment="1">
      <alignment horizontal="center"/>
    </xf>
    <xf numFmtId="0" fontId="3" fillId="18" borderId="1" xfId="0" applyFont="1" applyFill="1" applyBorder="1" applyAlignment="1">
      <alignment horizontal="center"/>
    </xf>
    <xf numFmtId="0" fontId="29" fillId="0" borderId="0" xfId="0" applyFont="1"/>
    <xf numFmtId="0" fontId="4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30" fillId="0" borderId="0" xfId="2" applyFont="1" applyAlignment="1">
      <alignment horizontal="left"/>
    </xf>
    <xf numFmtId="0" fontId="31" fillId="0" borderId="0" xfId="0" applyFont="1"/>
    <xf numFmtId="9" fontId="19" fillId="0" borderId="1" xfId="2" applyNumberFormat="1" applyFont="1" applyBorder="1"/>
    <xf numFmtId="0" fontId="32" fillId="0" borderId="0" xfId="2" applyFont="1"/>
    <xf numFmtId="0" fontId="31" fillId="0" borderId="0" xfId="0" applyFont="1" applyAlignment="1">
      <alignment horizontal="left" vertical="center"/>
    </xf>
    <xf numFmtId="9" fontId="4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29" fillId="0" borderId="0" xfId="0" applyFont="1" applyAlignment="1">
      <alignment horizontal="center" vertical="center"/>
    </xf>
    <xf numFmtId="1" fontId="23" fillId="22" borderId="8" xfId="0" applyNumberFormat="1" applyFont="1" applyFill="1" applyBorder="1" applyAlignment="1">
      <alignment horizontal="center" vertical="center" wrapText="1" readingOrder="1"/>
    </xf>
    <xf numFmtId="0" fontId="23" fillId="23" borderId="8" xfId="0" applyFont="1" applyFill="1" applyBorder="1" applyAlignment="1">
      <alignment horizontal="center" vertical="center"/>
    </xf>
    <xf numFmtId="171" fontId="4" fillId="0" borderId="8" xfId="0" applyNumberFormat="1" applyFont="1" applyBorder="1" applyAlignment="1">
      <alignment vertical="center"/>
    </xf>
    <xf numFmtId="171" fontId="4" fillId="24" borderId="8" xfId="0" applyNumberFormat="1" applyFont="1" applyFill="1" applyBorder="1" applyAlignment="1">
      <alignment vertical="center"/>
    </xf>
    <xf numFmtId="0" fontId="33" fillId="0" borderId="0" xfId="0" applyFont="1" applyAlignment="1">
      <alignment horizontal="left" vertical="center" readingOrder="1"/>
    </xf>
    <xf numFmtId="0" fontId="23" fillId="0" borderId="0" xfId="0" applyFont="1" applyAlignment="1">
      <alignment horizontal="left" vertical="center" readingOrder="1"/>
    </xf>
    <xf numFmtId="0" fontId="4" fillId="0" borderId="0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 vertical="center"/>
    </xf>
    <xf numFmtId="172" fontId="4" fillId="0" borderId="1" xfId="0" applyNumberFormat="1" applyFont="1" applyBorder="1" applyAlignment="1">
      <alignment horizontal="center" vertical="center"/>
    </xf>
  </cellXfs>
  <cellStyles count="8">
    <cellStyle name="Millares" xfId="4" builtinId="3"/>
    <cellStyle name="Millares 2" xfId="6" xr:uid="{8E6A9CC3-4A75-467C-9CD1-64FFB9F4B75F}"/>
    <cellStyle name="Millares 2 2" xfId="7" xr:uid="{24678C28-A25F-4F05-8C6A-B78398760213}"/>
    <cellStyle name="Normal" xfId="0" builtinId="0"/>
    <cellStyle name="Normal 2" xfId="2" xr:uid="{11D4E1DC-BE88-4EE4-B7CF-4B8366713147}"/>
    <cellStyle name="Normal 2 2" xfId="5" xr:uid="{F4B79489-CE03-4CAC-A119-BDA0748EA1B7}"/>
    <cellStyle name="Porcentaje" xfId="1" builtinId="5"/>
    <cellStyle name="Porcentaje 2" xfId="3" xr:uid="{ED5EBC7E-1CE5-4A07-B5E8-8189A62B6640}"/>
  </cellStyles>
  <dxfs count="1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8F600"/>
      <color rgb="FF0A8C00"/>
      <color rgb="FF8C009B"/>
      <color rgb="FFEFCA18"/>
      <color rgb="FF183E34"/>
      <color rgb="FF0145FF"/>
      <color rgb="FFDEEB1B"/>
      <color rgb="FFECB000"/>
      <color rgb="FF0991B5"/>
      <color rgb="FF7100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17/10/relationships/person" Target="persons/perso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3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1" i="1" u="none" strike="noStrike" kern="1200" cap="all" spc="120" normalizeH="0" baseline="0">
                <a:solidFill>
                  <a:sysClr val="windowText" lastClr="000000"/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ES" i="1">
                <a:solidFill>
                  <a:sysClr val="windowText" lastClr="000000"/>
                </a:solidFill>
              </a:rPr>
              <a:t>Gráfico 3‑1. </a:t>
            </a:r>
            <a:r>
              <a:rPr lang="en-US" i="1">
                <a:solidFill>
                  <a:sysClr val="windowText" lastClr="000000"/>
                </a:solidFill>
              </a:rPr>
              <a:t>Producción histórica de petróleo en Colombia (KBPD)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1" i="1" u="none" strike="noStrike" kern="1200" cap="all" spc="120" normalizeH="0" baseline="0">
              <a:solidFill>
                <a:sysClr val="windowText" lastClr="000000"/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'Gráf. 3-1'!$B$3</c:f>
              <c:strCache>
                <c:ptCount val="1"/>
                <c:pt idx="0">
                  <c:v>Producción Histórica de Petróleo en Colombia (KBPD)</c:v>
                </c:pt>
              </c:strCache>
            </c:strRef>
          </c:tx>
          <c:spPr>
            <a:solidFill>
              <a:srgbClr val="0A8C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'Gráf. 3-1'!$A$4:$A$18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'Gráf. 3-1'!$B$4:$B$18</c:f>
              <c:numCache>
                <c:formatCode>General</c:formatCode>
                <c:ptCount val="15"/>
                <c:pt idx="0">
                  <c:v>786</c:v>
                </c:pt>
                <c:pt idx="1">
                  <c:v>915</c:v>
                </c:pt>
                <c:pt idx="2">
                  <c:v>944</c:v>
                </c:pt>
                <c:pt idx="3">
                  <c:v>1010</c:v>
                </c:pt>
                <c:pt idx="4">
                  <c:v>990</c:v>
                </c:pt>
                <c:pt idx="5">
                  <c:v>1006</c:v>
                </c:pt>
                <c:pt idx="6">
                  <c:v>886</c:v>
                </c:pt>
                <c:pt idx="7">
                  <c:v>854</c:v>
                </c:pt>
                <c:pt idx="8">
                  <c:v>865</c:v>
                </c:pt>
                <c:pt idx="9">
                  <c:v>886</c:v>
                </c:pt>
                <c:pt idx="10">
                  <c:v>781</c:v>
                </c:pt>
                <c:pt idx="11">
                  <c:v>736</c:v>
                </c:pt>
                <c:pt idx="12">
                  <c:v>754</c:v>
                </c:pt>
                <c:pt idx="13">
                  <c:v>777</c:v>
                </c:pt>
                <c:pt idx="14" formatCode="0">
                  <c:v>772.62116666666668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E1-4BC3-9C34-6B2CF3691A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326665007"/>
        <c:axId val="1326649167"/>
      </c:barChart>
      <c:catAx>
        <c:axId val="13266650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ES"/>
          </a:p>
        </c:txPr>
        <c:crossAx val="1326649167"/>
        <c:crosses val="autoZero"/>
        <c:auto val="1"/>
        <c:lblAlgn val="ctr"/>
        <c:lblOffset val="100"/>
        <c:noMultiLvlLbl val="0"/>
      </c:catAx>
      <c:valAx>
        <c:axId val="1326649167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3266650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>
          <a:latin typeface="Nunit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ES" b="1" i="1"/>
              <a:t>Gráfico 3‑3. Comportamiento histórico reservas probadas e indicador R/P</a:t>
            </a:r>
            <a:endParaRPr lang="es-CO" b="1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'Gráf. 3-4'!$B$19</c:f>
              <c:strCache>
                <c:ptCount val="1"/>
                <c:pt idx="0">
                  <c:v>Reservas Probadas (1P)</c:v>
                </c:pt>
              </c:strCache>
            </c:strRef>
          </c:tx>
          <c:spPr>
            <a:solidFill>
              <a:srgbClr val="B8F6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'Gráf. 3-4'!$A$20:$A$28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'Gráf. 3-4'!$B$20:$B$28</c:f>
              <c:numCache>
                <c:formatCode>General</c:formatCode>
                <c:ptCount val="9"/>
                <c:pt idx="0">
                  <c:v>1665</c:v>
                </c:pt>
                <c:pt idx="1">
                  <c:v>1782</c:v>
                </c:pt>
                <c:pt idx="2">
                  <c:v>1958</c:v>
                </c:pt>
                <c:pt idx="3">
                  <c:v>2041</c:v>
                </c:pt>
                <c:pt idx="4">
                  <c:v>1816</c:v>
                </c:pt>
                <c:pt idx="5">
                  <c:v>2039</c:v>
                </c:pt>
                <c:pt idx="6">
                  <c:v>2073</c:v>
                </c:pt>
                <c:pt idx="7">
                  <c:v>2020</c:v>
                </c:pt>
                <c:pt idx="8">
                  <c:v>2035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77-4863-8AD2-D02D44369827}"/>
            </c:ext>
          </c:extLst>
        </c:ser>
        <c:ser>
          <c:idx val="1"/>
          <c:order val="1"/>
          <c:tx>
            <c:strRef>
              <c:f>'Gráf. 3-4'!$C$19</c:f>
              <c:strCache>
                <c:ptCount val="1"/>
                <c:pt idx="0">
                  <c:v>Producción o consumo anual (Mbl)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'Gráf. 3-4'!$A$20:$A$28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'Gráf. 3-4'!$C$20:$C$28</c:f>
              <c:numCache>
                <c:formatCode>General</c:formatCode>
                <c:ptCount val="9"/>
                <c:pt idx="0">
                  <c:v>324</c:v>
                </c:pt>
                <c:pt idx="1">
                  <c:v>312</c:v>
                </c:pt>
                <c:pt idx="2">
                  <c:v>316</c:v>
                </c:pt>
                <c:pt idx="3">
                  <c:v>323</c:v>
                </c:pt>
                <c:pt idx="4">
                  <c:v>286</c:v>
                </c:pt>
                <c:pt idx="5">
                  <c:v>269</c:v>
                </c:pt>
                <c:pt idx="6">
                  <c:v>275</c:v>
                </c:pt>
                <c:pt idx="7">
                  <c:v>284</c:v>
                </c:pt>
                <c:pt idx="8">
                  <c:v>283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77-4863-8AD2-D02D44369827}"/>
            </c:ext>
          </c:extLst>
        </c:ser>
        <c:ser>
          <c:idx val="2"/>
          <c:order val="2"/>
          <c:tx>
            <c:strRef>
              <c:f>'Gráf. 3-4'!$D$19</c:f>
              <c:strCache>
                <c:ptCount val="1"/>
                <c:pt idx="0">
                  <c:v>Incorporación Total Anual (I= NI+Rev) (Mbl)</c:v>
                </c:pt>
              </c:strCache>
            </c:strRef>
          </c:tx>
          <c:spPr>
            <a:solidFill>
              <a:srgbClr val="0145FF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5065913370997978E-3"/>
                  <c:y val="6.06717157424335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B77-4863-8AD2-D02D4436982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'Gráf. 3-4'!$A$20:$A$28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'Gráf. 3-4'!$D$20:$D$28</c:f>
              <c:numCache>
                <c:formatCode>General</c:formatCode>
                <c:ptCount val="9"/>
                <c:pt idx="0">
                  <c:v>-13</c:v>
                </c:pt>
                <c:pt idx="1">
                  <c:v>429</c:v>
                </c:pt>
                <c:pt idx="2">
                  <c:v>492</c:v>
                </c:pt>
                <c:pt idx="3">
                  <c:v>406</c:v>
                </c:pt>
                <c:pt idx="4">
                  <c:v>61</c:v>
                </c:pt>
                <c:pt idx="5">
                  <c:v>492</c:v>
                </c:pt>
                <c:pt idx="6">
                  <c:v>310</c:v>
                </c:pt>
                <c:pt idx="7">
                  <c:v>229</c:v>
                </c:pt>
                <c:pt idx="8">
                  <c:v>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77-4863-8AD2-D02D443698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72425472"/>
        <c:axId val="172427872"/>
      </c:barChart>
      <c:lineChart>
        <c:grouping val="standard"/>
        <c:varyColors val="0"/>
        <c:ser>
          <c:idx val="3"/>
          <c:order val="3"/>
          <c:tx>
            <c:strRef>
              <c:f>'Gráf. 3-4'!$E$19</c:f>
              <c:strCache>
                <c:ptCount val="1"/>
                <c:pt idx="0">
                  <c:v>R/P Según 1P (años)</c:v>
                </c:pt>
              </c:strCache>
            </c:strRef>
          </c:tx>
          <c:spPr>
            <a:ln w="1270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>
                  <a:alpha val="99000"/>
                </a:srgbClr>
              </a:solidFill>
              <a:ln w="12700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5637109076142212E-2"/>
                  <c:y val="-5.59440500765324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B77-4863-8AD2-D02D44369827}"/>
                </c:ext>
              </c:extLst>
            </c:dLbl>
            <c:dLbl>
              <c:idx val="1"/>
              <c:layout>
                <c:manualLayout>
                  <c:x val="2.7060944320371004E-2"/>
                  <c:y val="-4.2624038153548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B77-4863-8AD2-D02D44369827}"/>
                </c:ext>
              </c:extLst>
            </c:dLbl>
            <c:dLbl>
              <c:idx val="2"/>
              <c:layout>
                <c:manualLayout>
                  <c:x val="2.4212600941911373E-2"/>
                  <c:y val="-3.46320309997581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B77-4863-8AD2-D02D44369827}"/>
                </c:ext>
              </c:extLst>
            </c:dLbl>
            <c:dLbl>
              <c:idx val="3"/>
              <c:layout>
                <c:manualLayout>
                  <c:x val="2.4212152348576758E-2"/>
                  <c:y val="-3.72960333843550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B77-4863-8AD2-D02D44369827}"/>
                </c:ext>
              </c:extLst>
            </c:dLbl>
            <c:dLbl>
              <c:idx val="4"/>
              <c:layout>
                <c:manualLayout>
                  <c:x val="2.706139291370567E-2"/>
                  <c:y val="-4.2624038153548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B77-4863-8AD2-D02D44369827}"/>
                </c:ext>
              </c:extLst>
            </c:dLbl>
            <c:dLbl>
              <c:idx val="5"/>
              <c:layout>
                <c:manualLayout>
                  <c:x val="2.5637109076142212E-2"/>
                  <c:y val="-3.19680286151613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B77-4863-8AD2-D02D44369827}"/>
                </c:ext>
              </c:extLst>
            </c:dLbl>
            <c:dLbl>
              <c:idx val="6"/>
              <c:layout>
                <c:manualLayout>
                  <c:x val="2.4212825238578654E-2"/>
                  <c:y val="-2.93040262305644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B77-4863-8AD2-D02D44369827}"/>
                </c:ext>
              </c:extLst>
            </c:dLbl>
            <c:dLbl>
              <c:idx val="7"/>
              <c:layout>
                <c:manualLayout>
                  <c:x val="2.4212825238578654E-2"/>
                  <c:y val="-3.19680286151614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B77-4863-8AD2-D02D4436982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'Gráf. 3-4'!$A$20:$A$28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'Gráf. 3-4'!$E$20:$E$28</c:f>
              <c:numCache>
                <c:formatCode>General</c:formatCode>
                <c:ptCount val="9"/>
                <c:pt idx="0">
                  <c:v>5.0999999999999996</c:v>
                </c:pt>
                <c:pt idx="1">
                  <c:v>5.7</c:v>
                </c:pt>
                <c:pt idx="2">
                  <c:v>6.2</c:v>
                </c:pt>
                <c:pt idx="3">
                  <c:v>6.3</c:v>
                </c:pt>
                <c:pt idx="4">
                  <c:v>6.3</c:v>
                </c:pt>
                <c:pt idx="5">
                  <c:v>7.6</c:v>
                </c:pt>
                <c:pt idx="6">
                  <c:v>7.5</c:v>
                </c:pt>
                <c:pt idx="7">
                  <c:v>7.1</c:v>
                </c:pt>
                <c:pt idx="8">
                  <c:v>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0B77-4863-8AD2-D02D443698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25472"/>
        <c:axId val="172427872"/>
      </c:lineChart>
      <c:lineChart>
        <c:grouping val="standard"/>
        <c:varyColors val="0"/>
        <c:ser>
          <c:idx val="4"/>
          <c:order val="4"/>
          <c:tx>
            <c:strRef>
              <c:f>'Gráf. 3-4'!$F$19</c:f>
              <c:strCache>
                <c:ptCount val="1"/>
                <c:pt idx="0">
                  <c:v>Brent (USD/barril)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9954304866314013E-2"/>
                  <c:y val="-9.05760810762905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B77-4863-8AD2-D02D44369827}"/>
                </c:ext>
              </c:extLst>
            </c:dLbl>
            <c:dLbl>
              <c:idx val="1"/>
              <c:layout>
                <c:manualLayout>
                  <c:x val="2.7080842318568967E-2"/>
                  <c:y val="-7.72560691533066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0B77-4863-8AD2-D02D44369827}"/>
                </c:ext>
              </c:extLst>
            </c:dLbl>
            <c:dLbl>
              <c:idx val="2"/>
              <c:layout>
                <c:manualLayout>
                  <c:x val="2.7080842318568967E-2"/>
                  <c:y val="-7.72560691533066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0B77-4863-8AD2-D02D44369827}"/>
                </c:ext>
              </c:extLst>
            </c:dLbl>
            <c:dLbl>
              <c:idx val="3"/>
              <c:layout>
                <c:manualLayout>
                  <c:x val="2.5655534828118016E-2"/>
                  <c:y val="-6.66000596149195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0B77-4863-8AD2-D02D44369827}"/>
                </c:ext>
              </c:extLst>
            </c:dLbl>
            <c:dLbl>
              <c:idx val="4"/>
              <c:layout>
                <c:manualLayout>
                  <c:x val="1.7103689885411905E-2"/>
                  <c:y val="-7.72560691533067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0B77-4863-8AD2-D02D44369827}"/>
                </c:ext>
              </c:extLst>
            </c:dLbl>
            <c:dLbl>
              <c:idx val="5"/>
              <c:layout>
                <c:manualLayout>
                  <c:x val="2.7080842318568915E-2"/>
                  <c:y val="-5.59440500765324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0B77-4863-8AD2-D02D44369827}"/>
                </c:ext>
              </c:extLst>
            </c:dLbl>
            <c:dLbl>
              <c:idx val="6"/>
              <c:layout>
                <c:manualLayout>
                  <c:x val="2.7080842318568915E-2"/>
                  <c:y val="-4.7952042922742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0B77-4863-8AD2-D02D44369827}"/>
                </c:ext>
              </c:extLst>
            </c:dLbl>
            <c:dLbl>
              <c:idx val="7"/>
              <c:layout>
                <c:manualLayout>
                  <c:x val="2.7080842318569019E-2"/>
                  <c:y val="-7.45920667687098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0B77-4863-8AD2-D02D4436982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'Gráf. 3-4'!$A$20:$A$28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'Gráf. 3-4'!$F$20:$F$28</c:f>
              <c:numCache>
                <c:formatCode>0.0</c:formatCode>
                <c:ptCount val="9"/>
                <c:pt idx="0">
                  <c:v>43.637999999999998</c:v>
                </c:pt>
                <c:pt idx="1">
                  <c:v>54.078828125000015</c:v>
                </c:pt>
                <c:pt idx="2">
                  <c:v>71.459880952380985</c:v>
                </c:pt>
                <c:pt idx="3">
                  <c:v>64.149765625000029</c:v>
                </c:pt>
                <c:pt idx="4">
                  <c:v>42.235529411764702</c:v>
                </c:pt>
                <c:pt idx="5">
                  <c:v>70.376784313725466</c:v>
                </c:pt>
                <c:pt idx="6">
                  <c:v>100.94382470119531</c:v>
                </c:pt>
                <c:pt idx="7">
                  <c:v>82.525737051792873</c:v>
                </c:pt>
                <c:pt idx="8">
                  <c:v>80.42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0B77-4863-8AD2-D02D443698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895744"/>
        <c:axId val="297898624"/>
      </c:lineChart>
      <c:catAx>
        <c:axId val="172425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ES"/>
          </a:p>
        </c:txPr>
        <c:crossAx val="172427872"/>
        <c:crosses val="autoZero"/>
        <c:auto val="1"/>
        <c:lblAlgn val="ctr"/>
        <c:lblOffset val="100"/>
        <c:noMultiLvlLbl val="0"/>
      </c:catAx>
      <c:valAx>
        <c:axId val="172427872"/>
        <c:scaling>
          <c:orientation val="minMax"/>
          <c:max val="2400"/>
          <c:min val="-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s-CO"/>
                  <a:t>Reservas Probadas (Mbl)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ES"/>
          </a:p>
        </c:txPr>
        <c:crossAx val="172425472"/>
        <c:crosses val="autoZero"/>
        <c:crossBetween val="between"/>
      </c:valAx>
      <c:valAx>
        <c:axId val="297898624"/>
        <c:scaling>
          <c:orientation val="minMax"/>
          <c:max val="12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s-CO"/>
                  <a:t>Brent (USD/barril)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ES"/>
          </a:p>
        </c:txPr>
        <c:crossAx val="297895744"/>
        <c:crosses val="max"/>
        <c:crossBetween val="between"/>
      </c:valAx>
      <c:catAx>
        <c:axId val="297895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9789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Nunit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ES" sz="1400" b="1" i="1" u="none" strike="noStrike" baseline="0">
                <a:effectLst/>
              </a:rPr>
              <a:t>Gráfico 3‑4. Comportamiento histórico reservas totales (Mbl)</a:t>
            </a:r>
            <a:endParaRPr lang="es-CO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'Gráf. 3-5'!$C$3</c:f>
              <c:strCache>
                <c:ptCount val="1"/>
                <c:pt idx="0">
                  <c:v>Reservas Probadas</c:v>
                </c:pt>
              </c:strCache>
            </c:strRef>
          </c:tx>
          <c:spPr>
            <a:solidFill>
              <a:srgbClr val="B8F6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'Gráf. 3-5'!$B$4:$B$18</c15:sqref>
                  </c15:fullRef>
                </c:ext>
              </c:extLst>
              <c:f>'Gráf. 3-5'!$B$10:$B$18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'Gráf. 3-5'!$C$4:$C$18</c15:sqref>
                  </c15:fullRef>
                </c:ext>
              </c:extLst>
              <c:f>'Gráf. 3-5'!$C$10:$C$18</c:f>
              <c:numCache>
                <c:formatCode>General</c:formatCode>
                <c:ptCount val="9"/>
                <c:pt idx="0">
                  <c:v>1655</c:v>
                </c:pt>
                <c:pt idx="1">
                  <c:v>1723</c:v>
                </c:pt>
                <c:pt idx="2">
                  <c:v>1958</c:v>
                </c:pt>
                <c:pt idx="3">
                  <c:v>2036</c:v>
                </c:pt>
                <c:pt idx="4">
                  <c:v>1816</c:v>
                </c:pt>
                <c:pt idx="5">
                  <c:v>2039</c:v>
                </c:pt>
                <c:pt idx="6">
                  <c:v>2073</c:v>
                </c:pt>
                <c:pt idx="7">
                  <c:v>2020</c:v>
                </c:pt>
                <c:pt idx="8">
                  <c:v>2035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43-4FBE-9952-7AECF682142D}"/>
            </c:ext>
          </c:extLst>
        </c:ser>
        <c:ser>
          <c:idx val="1"/>
          <c:order val="1"/>
          <c:tx>
            <c:strRef>
              <c:f>'Gráf. 3-5'!$D$3</c:f>
              <c:strCache>
                <c:ptCount val="1"/>
                <c:pt idx="0">
                  <c:v>Reservas Probables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'Gráf. 3-5'!$B$4:$B$18</c15:sqref>
                  </c15:fullRef>
                </c:ext>
              </c:extLst>
              <c:f>'Gráf. 3-5'!$B$10:$B$18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'Gráf. 3-5'!$D$4:$D$18</c15:sqref>
                  </c15:fullRef>
                </c:ext>
              </c:extLst>
              <c:f>'Gráf. 3-5'!$D$10:$D$18</c:f>
              <c:numCache>
                <c:formatCode>General</c:formatCode>
                <c:ptCount val="9"/>
                <c:pt idx="0">
                  <c:v>509</c:v>
                </c:pt>
                <c:pt idx="1">
                  <c:v>458</c:v>
                </c:pt>
                <c:pt idx="2">
                  <c:v>683</c:v>
                </c:pt>
                <c:pt idx="3">
                  <c:v>716</c:v>
                </c:pt>
                <c:pt idx="4">
                  <c:v>697</c:v>
                </c:pt>
                <c:pt idx="5">
                  <c:v>782</c:v>
                </c:pt>
                <c:pt idx="6">
                  <c:v>792</c:v>
                </c:pt>
                <c:pt idx="7">
                  <c:v>644</c:v>
                </c:pt>
                <c:pt idx="8">
                  <c:v>574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43-4FBE-9952-7AECF682142D}"/>
            </c:ext>
          </c:extLst>
        </c:ser>
        <c:ser>
          <c:idx val="2"/>
          <c:order val="2"/>
          <c:tx>
            <c:strRef>
              <c:f>'Gráf. 3-5'!$E$3</c:f>
              <c:strCache>
                <c:ptCount val="1"/>
                <c:pt idx="0">
                  <c:v>Reservas Posibles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bg1">
                        <a:lumMod val="9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'Gráf. 3-5'!$B$4:$B$18</c15:sqref>
                  </c15:fullRef>
                </c:ext>
              </c:extLst>
              <c:f>'Gráf. 3-5'!$B$10:$B$18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'Gráf. 3-5'!$E$4:$E$18</c15:sqref>
                  </c15:fullRef>
                </c:ext>
              </c:extLst>
              <c:f>'Gráf. 3-5'!$E$10:$E$18</c:f>
              <c:numCache>
                <c:formatCode>General</c:formatCode>
                <c:ptCount val="9"/>
                <c:pt idx="0">
                  <c:v>516</c:v>
                </c:pt>
                <c:pt idx="1">
                  <c:v>433</c:v>
                </c:pt>
                <c:pt idx="2">
                  <c:v>541</c:v>
                </c:pt>
                <c:pt idx="3">
                  <c:v>628</c:v>
                </c:pt>
                <c:pt idx="4">
                  <c:v>553</c:v>
                </c:pt>
                <c:pt idx="5">
                  <c:v>641</c:v>
                </c:pt>
                <c:pt idx="6">
                  <c:v>633</c:v>
                </c:pt>
                <c:pt idx="7">
                  <c:v>552</c:v>
                </c:pt>
                <c:pt idx="8">
                  <c:v>483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43-4FBE-9952-7AECF68214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45908656"/>
        <c:axId val="1145917776"/>
      </c:barChart>
      <c:catAx>
        <c:axId val="1145908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ES"/>
          </a:p>
        </c:txPr>
        <c:crossAx val="1145917776"/>
        <c:crosses val="autoZero"/>
        <c:auto val="1"/>
        <c:lblAlgn val="ctr"/>
        <c:lblOffset val="100"/>
        <c:noMultiLvlLbl val="0"/>
      </c:catAx>
      <c:valAx>
        <c:axId val="1145917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s-CO"/>
                  <a:t>Mbl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ES"/>
          </a:p>
        </c:txPr>
        <c:crossAx val="1145908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75000"/>
        </a:schemeClr>
      </a:solidFill>
      <a:round/>
    </a:ln>
    <a:effectLst/>
  </c:spPr>
  <c:txPr>
    <a:bodyPr/>
    <a:lstStyle/>
    <a:p>
      <a:pPr>
        <a:defRPr>
          <a:latin typeface="Nunit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n-US" b="1" i="1"/>
              <a:t>Participación de Reservas probadas (P1) por cuenca sedimentaria a Diciembre 2024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28528702754728452"/>
          <c:y val="0.26866407038066853"/>
          <c:w val="0.50374078457541049"/>
          <c:h val="0.54691185733744918"/>
        </c:manualLayout>
      </c:layout>
      <c:doughnutChart>
        <c:varyColors val="1"/>
        <c:ser>
          <c:idx val="0"/>
          <c:order val="0"/>
          <c:tx>
            <c:strRef>
              <c:f>'Gráf. 3-6 y 3-7'!$C$27</c:f>
              <c:strCache>
                <c:ptCount val="1"/>
                <c:pt idx="0">
                  <c:v>P1 (Probadas)</c:v>
                </c:pt>
              </c:strCache>
            </c:strRef>
          </c:tx>
          <c:dPt>
            <c:idx val="0"/>
            <c:bubble3D val="0"/>
            <c:spPr>
              <a:solidFill>
                <a:srgbClr val="0A8C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B8C-47A4-932C-9FF8FE9B3AB0}"/>
              </c:ext>
            </c:extLst>
          </c:dPt>
          <c:dPt>
            <c:idx val="1"/>
            <c:bubble3D val="0"/>
            <c:spPr>
              <a:solidFill>
                <a:srgbClr val="05D80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B8C-47A4-932C-9FF8FE9B3AB0}"/>
              </c:ext>
            </c:extLst>
          </c:dPt>
          <c:dPt>
            <c:idx val="2"/>
            <c:bubble3D val="0"/>
            <c:spPr>
              <a:solidFill>
                <a:srgbClr val="DEED1B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B8C-47A4-932C-9FF8FE9B3AB0}"/>
              </c:ext>
            </c:extLst>
          </c:dPt>
          <c:dPt>
            <c:idx val="3"/>
            <c:bubble3D val="0"/>
            <c:spPr>
              <a:solidFill>
                <a:srgbClr val="8C009B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B8C-47A4-932C-9FF8FE9B3AB0}"/>
              </c:ext>
            </c:extLst>
          </c:dPt>
          <c:dPt>
            <c:idx val="4"/>
            <c:bubble3D val="0"/>
            <c:spPr>
              <a:solidFill>
                <a:srgbClr val="0145FF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B8C-47A4-932C-9FF8FE9B3AB0}"/>
              </c:ext>
            </c:extLst>
          </c:dPt>
          <c:dPt>
            <c:idx val="5"/>
            <c:bubble3D val="0"/>
            <c:spPr>
              <a:solidFill>
                <a:srgbClr val="F950B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6B8C-47A4-932C-9FF8FE9B3AB0}"/>
              </c:ext>
            </c:extLst>
          </c:dPt>
          <c:dLbls>
            <c:dLbl>
              <c:idx val="0"/>
              <c:layout>
                <c:manualLayout>
                  <c:x val="0.11132087698268291"/>
                  <c:y val="0.11827430982769781"/>
                </c:manualLayout>
              </c:layout>
              <c:showLegendKey val="1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B8C-47A4-932C-9FF8FE9B3AB0}"/>
                </c:ext>
              </c:extLst>
            </c:dLbl>
            <c:dLbl>
              <c:idx val="1"/>
              <c:layout>
                <c:manualLayout>
                  <c:x val="-0.21265267474603605"/>
                  <c:y val="4.9927092693810259E-2"/>
                </c:manualLayout>
              </c:layout>
              <c:showLegendKey val="1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B8C-47A4-932C-9FF8FE9B3AB0}"/>
                </c:ext>
              </c:extLst>
            </c:dLbl>
            <c:dLbl>
              <c:idx val="2"/>
              <c:layout>
                <c:manualLayout>
                  <c:x val="-0.24370873959367068"/>
                  <c:y val="-1.7659168402582921E-2"/>
                </c:manualLayout>
              </c:layout>
              <c:showLegendKey val="1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B8C-47A4-932C-9FF8FE9B3AB0}"/>
                </c:ext>
              </c:extLst>
            </c:dLbl>
            <c:dLbl>
              <c:idx val="3"/>
              <c:layout>
                <c:manualLayout>
                  <c:x val="-0.1695599113940868"/>
                  <c:y val="-0.11975739761505931"/>
                </c:manualLayout>
              </c:layout>
              <c:showLegendKey val="1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B8C-47A4-932C-9FF8FE9B3AB0}"/>
                </c:ext>
              </c:extLst>
            </c:dLbl>
            <c:dLbl>
              <c:idx val="4"/>
              <c:layout>
                <c:manualLayout>
                  <c:x val="-1.7573592819808852E-2"/>
                  <c:y val="-0.13323836677280992"/>
                </c:manualLayout>
              </c:layout>
              <c:showLegendKey val="1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B8C-47A4-932C-9FF8FE9B3AB0}"/>
                </c:ext>
              </c:extLst>
            </c:dLbl>
            <c:dLbl>
              <c:idx val="5"/>
              <c:layout>
                <c:manualLayout>
                  <c:x val="0.10902218160311165"/>
                  <c:y val="-0.1050298158764042"/>
                </c:manualLayout>
              </c:layout>
              <c:showLegendKey val="1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598783651727874"/>
                      <c:h val="7.198799411847337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B-6B8C-47A4-932C-9FF8FE9B3AB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endParaRPr lang="es-CO"/>
              </a:p>
            </c:txPr>
            <c:showLegendKey val="1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'Gráf. 3-6 y 3-7'!$B$28:$B$33</c:f>
              <c:strCache>
                <c:ptCount val="6"/>
                <c:pt idx="0">
                  <c:v>LLANOS ORIENTALES</c:v>
                </c:pt>
                <c:pt idx="1">
                  <c:v>VALLE MEDIO DEL MAGDALENA</c:v>
                </c:pt>
                <c:pt idx="2">
                  <c:v>VALLE SUPERIOR DEL MAGDALENA</c:v>
                </c:pt>
                <c:pt idx="3">
                  <c:v>CORDILLERA ORIENTAL</c:v>
                </c:pt>
                <c:pt idx="4">
                  <c:v>CAGUAN PUTUMAYO</c:v>
                </c:pt>
                <c:pt idx="5">
                  <c:v>OTROS</c:v>
                </c:pt>
              </c:strCache>
            </c:strRef>
          </c:cat>
          <c:val>
            <c:numRef>
              <c:f>'Gráf. 3-6 y 3-7'!$C$28:$C$33</c:f>
              <c:numCache>
                <c:formatCode>0.0</c:formatCode>
                <c:ptCount val="6"/>
                <c:pt idx="0">
                  <c:v>1518.4400260828002</c:v>
                </c:pt>
                <c:pt idx="1">
                  <c:v>306.82500883450012</c:v>
                </c:pt>
                <c:pt idx="2">
                  <c:v>94.257195576799987</c:v>
                </c:pt>
                <c:pt idx="3">
                  <c:v>52.218860713000005</c:v>
                </c:pt>
                <c:pt idx="4">
                  <c:v>49.111444658899984</c:v>
                </c:pt>
                <c:pt idx="5">
                  <c:v>14.242602594099997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B8C-47A4-932C-9FF8FE9B3AB0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>
          <a:lumMod val="85000"/>
        </a:schemeClr>
      </a:solidFill>
      <a:round/>
    </a:ln>
    <a:effectLst/>
  </c:spPr>
  <c:txPr>
    <a:bodyPr/>
    <a:lstStyle/>
    <a:p>
      <a:pPr>
        <a:defRPr sz="800"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1" u="none" strike="noStrike" kern="1200" spc="0" baseline="0">
                <a:solidFill>
                  <a:sysClr val="windowText" lastClr="000000"/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CO" b="1" i="1">
                <a:solidFill>
                  <a:sysClr val="windowText" lastClr="000000"/>
                </a:solidFill>
              </a:rPr>
              <a:t>Gráfico 3-6. Reservas por cuenca sendimentaria a Diciembre 2024 (Mbl)</a:t>
            </a:r>
          </a:p>
        </c:rich>
      </c:tx>
      <c:layout>
        <c:manualLayout>
          <c:xMode val="edge"/>
          <c:yMode val="edge"/>
          <c:x val="0.14432303062554122"/>
          <c:y val="2.26810645455869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1" u="none" strike="noStrike" kern="1200" spc="0" baseline="0">
              <a:solidFill>
                <a:sysClr val="windowText" lastClr="000000"/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5375686743188755"/>
          <c:y val="0.10509329795378301"/>
          <c:w val="0.81582042019493184"/>
          <c:h val="0.6672955717751515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'Gráf. 3-6 y 3-7'!$B$28</c:f>
              <c:strCache>
                <c:ptCount val="1"/>
                <c:pt idx="0">
                  <c:v>LLANOS ORIENTALES</c:v>
                </c:pt>
              </c:strCache>
            </c:strRef>
          </c:tx>
          <c:spPr>
            <a:solidFill>
              <a:srgbClr val="0A8C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bg1"/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'Gráf. 3-6 y 3-7'!$C$27:$E$27</c:f>
              <c:strCache>
                <c:ptCount val="3"/>
                <c:pt idx="0">
                  <c:v>P1 (Probadas)</c:v>
                </c:pt>
                <c:pt idx="1">
                  <c:v>P2 (Probables)</c:v>
                </c:pt>
                <c:pt idx="2">
                  <c:v>P3  (Posibles)</c:v>
                </c:pt>
              </c:strCache>
            </c:strRef>
          </c:cat>
          <c:val>
            <c:numRef>
              <c:f>'Gráf. 3-6 y 3-7'!$C$28:$E$28</c:f>
              <c:numCache>
                <c:formatCode>0.0</c:formatCode>
                <c:ptCount val="3"/>
                <c:pt idx="0">
                  <c:v>1518.4400260828002</c:v>
                </c:pt>
                <c:pt idx="1">
                  <c:v>402.82319983490004</c:v>
                </c:pt>
                <c:pt idx="2">
                  <c:v>299.34782850850002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68-4FFF-AA1D-416E0BCDEDA8}"/>
            </c:ext>
          </c:extLst>
        </c:ser>
        <c:ser>
          <c:idx val="1"/>
          <c:order val="1"/>
          <c:tx>
            <c:strRef>
              <c:f>'Gráf. 3-6 y 3-7'!$B$29</c:f>
              <c:strCache>
                <c:ptCount val="1"/>
                <c:pt idx="0">
                  <c:v>VALLE MEDIO DEL MAGDALENA</c:v>
                </c:pt>
              </c:strCache>
            </c:strRef>
          </c:tx>
          <c:spPr>
            <a:solidFill>
              <a:srgbClr val="05D80A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'Gráf. 3-6 y 3-7'!$C$27:$E$27</c:f>
              <c:strCache>
                <c:ptCount val="3"/>
                <c:pt idx="0">
                  <c:v>P1 (Probadas)</c:v>
                </c:pt>
                <c:pt idx="1">
                  <c:v>P2 (Probables)</c:v>
                </c:pt>
                <c:pt idx="2">
                  <c:v>P3  (Posibles)</c:v>
                </c:pt>
              </c:strCache>
            </c:strRef>
          </c:cat>
          <c:val>
            <c:numRef>
              <c:f>'Gráf. 3-6 y 3-7'!$C$29:$E$29</c:f>
              <c:numCache>
                <c:formatCode>0.0</c:formatCode>
                <c:ptCount val="3"/>
                <c:pt idx="0">
                  <c:v>306.82500883450012</c:v>
                </c:pt>
                <c:pt idx="1">
                  <c:v>92.764482714499977</c:v>
                </c:pt>
                <c:pt idx="2">
                  <c:v>126.02920687390001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68-4FFF-AA1D-416E0BCDEDA8}"/>
            </c:ext>
          </c:extLst>
        </c:ser>
        <c:ser>
          <c:idx val="2"/>
          <c:order val="2"/>
          <c:tx>
            <c:strRef>
              <c:f>'Gráf. 3-6 y 3-7'!$B$30</c:f>
              <c:strCache>
                <c:ptCount val="1"/>
                <c:pt idx="0">
                  <c:v>VALLE SUPERIOR DEL MAGDALENA</c:v>
                </c:pt>
              </c:strCache>
            </c:strRef>
          </c:tx>
          <c:spPr>
            <a:solidFill>
              <a:srgbClr val="DEED1B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.1143737253033305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B68-4FFF-AA1D-416E0BCDEDA8}"/>
                </c:ext>
              </c:extLst>
            </c:dLbl>
            <c:dLbl>
              <c:idx val="1"/>
              <c:layout>
                <c:manualLayout>
                  <c:x val="0.1092904486231825"/>
                  <c:y val="-2.26810645455870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B68-4FFF-AA1D-416E0BCDEDA8}"/>
                </c:ext>
              </c:extLst>
            </c:dLbl>
            <c:dLbl>
              <c:idx val="2"/>
              <c:layout>
                <c:manualLayout>
                  <c:x val="0.10420717194303429"/>
                  <c:y val="1.5120709697057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B68-4FFF-AA1D-416E0BCDEDA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'Gráf. 3-6 y 3-7'!$C$27:$E$27</c:f>
              <c:strCache>
                <c:ptCount val="3"/>
                <c:pt idx="0">
                  <c:v>P1 (Probadas)</c:v>
                </c:pt>
                <c:pt idx="1">
                  <c:v>P2 (Probables)</c:v>
                </c:pt>
                <c:pt idx="2">
                  <c:v>P3  (Posibles)</c:v>
                </c:pt>
              </c:strCache>
            </c:strRef>
          </c:cat>
          <c:val>
            <c:numRef>
              <c:f>'Gráf. 3-6 y 3-7'!$C$30:$E$30</c:f>
              <c:numCache>
                <c:formatCode>0.0</c:formatCode>
                <c:ptCount val="3"/>
                <c:pt idx="0">
                  <c:v>94.257195576799987</c:v>
                </c:pt>
                <c:pt idx="1">
                  <c:v>27.119651234599999</c:v>
                </c:pt>
                <c:pt idx="2">
                  <c:v>20.116902221000004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68-4FFF-AA1D-416E0BCDEDA8}"/>
            </c:ext>
          </c:extLst>
        </c:ser>
        <c:ser>
          <c:idx val="3"/>
          <c:order val="3"/>
          <c:tx>
            <c:strRef>
              <c:f>'Gráf. 3-6 y 3-7'!$B$31</c:f>
              <c:strCache>
                <c:ptCount val="1"/>
                <c:pt idx="0">
                  <c:v>CORDILLERA ORIENTAL</c:v>
                </c:pt>
              </c:strCache>
            </c:strRef>
          </c:tx>
          <c:spPr>
            <a:solidFill>
              <a:srgbClr val="ECB00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.11437372530333044"/>
                  <c:y val="-3.276153767695893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Nunito" pitchFamily="2" charset="0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B68-4FFF-AA1D-416E0BCDEDA8}"/>
                </c:ext>
              </c:extLst>
            </c:dLbl>
            <c:dLbl>
              <c:idx val="1"/>
              <c:layout>
                <c:manualLayout>
                  <c:x val="0.10420717194303439"/>
                  <c:y val="-5.796272050538888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Nunito" pitchFamily="2" charset="0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B68-4FFF-AA1D-416E0BCDEDA8}"/>
                </c:ext>
              </c:extLst>
            </c:dLbl>
            <c:dLbl>
              <c:idx val="2"/>
              <c:layout>
                <c:manualLayout>
                  <c:x val="0.10929044862318232"/>
                  <c:y val="-1.764082797990096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Nunito" pitchFamily="2" charset="0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B68-4FFF-AA1D-416E0BCDEDA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'Gráf. 3-6 y 3-7'!$C$27:$E$27</c:f>
              <c:strCache>
                <c:ptCount val="3"/>
                <c:pt idx="0">
                  <c:v>P1 (Probadas)</c:v>
                </c:pt>
                <c:pt idx="1">
                  <c:v>P2 (Probables)</c:v>
                </c:pt>
                <c:pt idx="2">
                  <c:v>P3  (Posibles)</c:v>
                </c:pt>
              </c:strCache>
            </c:strRef>
          </c:cat>
          <c:val>
            <c:numRef>
              <c:f>'Gráf. 3-6 y 3-7'!$C$31:$E$31</c:f>
              <c:numCache>
                <c:formatCode>0.0</c:formatCode>
                <c:ptCount val="3"/>
                <c:pt idx="0">
                  <c:v>52.218860713000005</c:v>
                </c:pt>
                <c:pt idx="1">
                  <c:v>12.817801697799998</c:v>
                </c:pt>
                <c:pt idx="2">
                  <c:v>14.574446388799998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B68-4FFF-AA1D-416E0BCDEDA8}"/>
            </c:ext>
          </c:extLst>
        </c:ser>
        <c:ser>
          <c:idx val="4"/>
          <c:order val="4"/>
          <c:tx>
            <c:strRef>
              <c:f>'Gráf. 3-6 y 3-7'!$B$32</c:f>
              <c:strCache>
                <c:ptCount val="1"/>
                <c:pt idx="0">
                  <c:v>CAGUAN PUTUMAYO</c:v>
                </c:pt>
              </c:strCache>
            </c:strRef>
          </c:tx>
          <c:spPr>
            <a:solidFill>
              <a:srgbClr val="8C009B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.10929044862318246"/>
                  <c:y val="-6.300295707107489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Nunito" pitchFamily="2" charset="0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B68-4FFF-AA1D-416E0BCDEDA8}"/>
                </c:ext>
              </c:extLst>
            </c:dLbl>
            <c:dLbl>
              <c:idx val="1"/>
              <c:layout>
                <c:manualLayout>
                  <c:x val="0.10420717194303439"/>
                  <c:y val="-9.576449474803380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Nunito" pitchFamily="2" charset="0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5B68-4FFF-AA1D-416E0BCDEDA8}"/>
                </c:ext>
              </c:extLst>
            </c:dLbl>
            <c:dLbl>
              <c:idx val="2"/>
              <c:layout>
                <c:manualLayout>
                  <c:x val="6.6082596841924302E-2"/>
                  <c:y val="-5.796272050538897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Nunito" pitchFamily="2" charset="0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5B68-4FFF-AA1D-416E0BCDEDA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'Gráf. 3-6 y 3-7'!$C$27:$E$27</c:f>
              <c:strCache>
                <c:ptCount val="3"/>
                <c:pt idx="0">
                  <c:v>P1 (Probadas)</c:v>
                </c:pt>
                <c:pt idx="1">
                  <c:v>P2 (Probables)</c:v>
                </c:pt>
                <c:pt idx="2">
                  <c:v>P3  (Posibles)</c:v>
                </c:pt>
              </c:strCache>
            </c:strRef>
          </c:cat>
          <c:val>
            <c:numRef>
              <c:f>'Gráf. 3-6 y 3-7'!$C$32:$E$32</c:f>
              <c:numCache>
                <c:formatCode>0.0</c:formatCode>
                <c:ptCount val="3"/>
                <c:pt idx="0">
                  <c:v>49.111444658899984</c:v>
                </c:pt>
                <c:pt idx="1">
                  <c:v>27.977014515399997</c:v>
                </c:pt>
                <c:pt idx="2">
                  <c:v>11.936428607199998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B68-4FFF-AA1D-416E0BCDEDA8}"/>
            </c:ext>
          </c:extLst>
        </c:ser>
        <c:ser>
          <c:idx val="5"/>
          <c:order val="5"/>
          <c:tx>
            <c:strRef>
              <c:f>'Gráf. 3-6 y 3-7'!$B$33</c:f>
              <c:strCache>
                <c:ptCount val="1"/>
                <c:pt idx="0">
                  <c:v>OTROS</c:v>
                </c:pt>
              </c:strCache>
            </c:strRef>
          </c:tx>
          <c:spPr>
            <a:solidFill>
              <a:srgbClr val="0145FF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5.0832766801480233E-3"/>
                  <c:y val="-8.316390333381885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Nunito" pitchFamily="2" charset="0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5B68-4FFF-AA1D-416E0BCDEDA8}"/>
                </c:ext>
              </c:extLst>
            </c:dLbl>
            <c:dLbl>
              <c:idx val="1"/>
              <c:layout>
                <c:manualLayout>
                  <c:x val="5.0832766801480233E-3"/>
                  <c:y val="-7.056331191960385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Nunito" pitchFamily="2" charset="0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5B68-4FFF-AA1D-416E0BCDEDA8}"/>
                </c:ext>
              </c:extLst>
            </c:dLbl>
            <c:dLbl>
              <c:idx val="2"/>
              <c:layout>
                <c:manualLayout>
                  <c:x val="-1.016655336029614E-2"/>
                  <c:y val="-5.796272050538888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Nunito" pitchFamily="2" charset="0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5B68-4FFF-AA1D-416E0BCDEDA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'Gráf. 3-6 y 3-7'!$C$27:$E$27</c:f>
              <c:strCache>
                <c:ptCount val="3"/>
                <c:pt idx="0">
                  <c:v>P1 (Probadas)</c:v>
                </c:pt>
                <c:pt idx="1">
                  <c:v>P2 (Probables)</c:v>
                </c:pt>
                <c:pt idx="2">
                  <c:v>P3  (Posibles)</c:v>
                </c:pt>
              </c:strCache>
            </c:strRef>
          </c:cat>
          <c:val>
            <c:numRef>
              <c:f>'Gráf. 3-6 y 3-7'!$C$33:$E$33</c:f>
              <c:numCache>
                <c:formatCode>0.0</c:formatCode>
                <c:ptCount val="3"/>
                <c:pt idx="0">
                  <c:v>14.242602594099997</c:v>
                </c:pt>
                <c:pt idx="1">
                  <c:v>10.7092361029</c:v>
                </c:pt>
                <c:pt idx="2">
                  <c:v>11.246719281300001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5B68-4FFF-AA1D-416E0BCDED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21207375"/>
        <c:axId val="721204975"/>
      </c:barChart>
      <c:catAx>
        <c:axId val="7212073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721204975"/>
        <c:crosses val="autoZero"/>
        <c:auto val="1"/>
        <c:lblAlgn val="ctr"/>
        <c:lblOffset val="100"/>
        <c:noMultiLvlLbl val="0"/>
      </c:catAx>
      <c:valAx>
        <c:axId val="721204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s-CO"/>
                  <a:t>Mbl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7212073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574721065198629"/>
          <c:y val="0.84592115879404206"/>
          <c:w val="0.85999635364956251"/>
          <c:h val="0.1287740755630678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85000"/>
        </a:schemeClr>
      </a:solidFill>
      <a:round/>
    </a:ln>
    <a:effectLst/>
  </c:spPr>
  <c:txPr>
    <a:bodyPr/>
    <a:lstStyle/>
    <a:p>
      <a:pPr>
        <a:defRPr sz="800"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n-US" b="1" i="1"/>
              <a:t>Participación</a:t>
            </a:r>
            <a:r>
              <a:rPr lang="en-US" b="1" i="1" baseline="0"/>
              <a:t> de </a:t>
            </a:r>
            <a:r>
              <a:rPr lang="en-US" b="1" i="1"/>
              <a:t>Recursos contigentes (C1) por cuenca sedimentaria a Diciembre 2024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28528702754728452"/>
          <c:y val="0.26866407038066853"/>
          <c:w val="0.50374078457541049"/>
          <c:h val="0.54691185733744918"/>
        </c:manualLayout>
      </c:layout>
      <c:doughnutChart>
        <c:varyColors val="1"/>
        <c:ser>
          <c:idx val="0"/>
          <c:order val="0"/>
          <c:tx>
            <c:strRef>
              <c:f>'Gráf. 3-6 y 3-7'!$F$27</c:f>
              <c:strCache>
                <c:ptCount val="1"/>
                <c:pt idx="0">
                  <c:v>C1</c:v>
                </c:pt>
              </c:strCache>
            </c:strRef>
          </c:tx>
          <c:dPt>
            <c:idx val="0"/>
            <c:bubble3D val="0"/>
            <c:spPr>
              <a:solidFill>
                <a:srgbClr val="0A8C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13C-45ED-BA43-646D907BC88C}"/>
              </c:ext>
            </c:extLst>
          </c:dPt>
          <c:dPt>
            <c:idx val="1"/>
            <c:bubble3D val="0"/>
            <c:spPr>
              <a:solidFill>
                <a:srgbClr val="05D80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13C-45ED-BA43-646D907BC88C}"/>
              </c:ext>
            </c:extLst>
          </c:dPt>
          <c:dPt>
            <c:idx val="2"/>
            <c:bubble3D val="0"/>
            <c:spPr>
              <a:solidFill>
                <a:srgbClr val="DEED1B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13C-45ED-BA43-646D907BC88C}"/>
              </c:ext>
            </c:extLst>
          </c:dPt>
          <c:dPt>
            <c:idx val="3"/>
            <c:bubble3D val="0"/>
            <c:spPr>
              <a:solidFill>
                <a:srgbClr val="8C009B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13C-45ED-BA43-646D907BC88C}"/>
              </c:ext>
            </c:extLst>
          </c:dPt>
          <c:dPt>
            <c:idx val="4"/>
            <c:bubble3D val="0"/>
            <c:spPr>
              <a:solidFill>
                <a:srgbClr val="0145FF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13C-45ED-BA43-646D907BC88C}"/>
              </c:ext>
            </c:extLst>
          </c:dPt>
          <c:dPt>
            <c:idx val="5"/>
            <c:bubble3D val="0"/>
            <c:spPr>
              <a:solidFill>
                <a:srgbClr val="F950B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813C-45ED-BA43-646D907BC88C}"/>
              </c:ext>
            </c:extLst>
          </c:dPt>
          <c:dLbls>
            <c:dLbl>
              <c:idx val="0"/>
              <c:layout>
                <c:manualLayout>
                  <c:x val="0.11132087698268291"/>
                  <c:y val="0.11827430982769781"/>
                </c:manualLayout>
              </c:layout>
              <c:showLegendKey val="1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13C-45ED-BA43-646D907BC88C}"/>
                </c:ext>
              </c:extLst>
            </c:dLbl>
            <c:dLbl>
              <c:idx val="1"/>
              <c:layout>
                <c:manualLayout>
                  <c:x val="-0.21265267474603605"/>
                  <c:y val="4.9927092693810259E-2"/>
                </c:manualLayout>
              </c:layout>
              <c:showLegendKey val="1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13C-45ED-BA43-646D907BC88C}"/>
                </c:ext>
              </c:extLst>
            </c:dLbl>
            <c:dLbl>
              <c:idx val="2"/>
              <c:layout>
                <c:manualLayout>
                  <c:x val="-0.24370873959367068"/>
                  <c:y val="-1.7659168402582921E-2"/>
                </c:manualLayout>
              </c:layout>
              <c:showLegendKey val="1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13C-45ED-BA43-646D907BC88C}"/>
                </c:ext>
              </c:extLst>
            </c:dLbl>
            <c:dLbl>
              <c:idx val="3"/>
              <c:layout>
                <c:manualLayout>
                  <c:x val="-0.1695599113940868"/>
                  <c:y val="-0.11975739761505931"/>
                </c:manualLayout>
              </c:layout>
              <c:showLegendKey val="1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13C-45ED-BA43-646D907BC88C}"/>
                </c:ext>
              </c:extLst>
            </c:dLbl>
            <c:dLbl>
              <c:idx val="4"/>
              <c:layout>
                <c:manualLayout>
                  <c:x val="-1.7573592819808852E-2"/>
                  <c:y val="-0.13323836677280992"/>
                </c:manualLayout>
              </c:layout>
              <c:showLegendKey val="1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13C-45ED-BA43-646D907BC88C}"/>
                </c:ext>
              </c:extLst>
            </c:dLbl>
            <c:dLbl>
              <c:idx val="5"/>
              <c:layout>
                <c:manualLayout>
                  <c:x val="0.10902218160311165"/>
                  <c:y val="-0.1050298158764042"/>
                </c:manualLayout>
              </c:layout>
              <c:showLegendKey val="1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598783651727874"/>
                      <c:h val="7.198799411847337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B-813C-45ED-BA43-646D907BC88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endParaRPr lang="es-CO"/>
              </a:p>
            </c:txPr>
            <c:showLegendKey val="1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'Gráf. 3-6 y 3-7'!$B$28:$B$33</c:f>
              <c:strCache>
                <c:ptCount val="6"/>
                <c:pt idx="0">
                  <c:v>LLANOS ORIENTALES</c:v>
                </c:pt>
                <c:pt idx="1">
                  <c:v>VALLE MEDIO DEL MAGDALENA</c:v>
                </c:pt>
                <c:pt idx="2">
                  <c:v>VALLE SUPERIOR DEL MAGDALENA</c:v>
                </c:pt>
                <c:pt idx="3">
                  <c:v>CORDILLERA ORIENTAL</c:v>
                </c:pt>
                <c:pt idx="4">
                  <c:v>CAGUAN PUTUMAYO</c:v>
                </c:pt>
                <c:pt idx="5">
                  <c:v>OTROS</c:v>
                </c:pt>
              </c:strCache>
            </c:strRef>
          </c:cat>
          <c:val>
            <c:numRef>
              <c:f>'Gráf. 3-6 y 3-7'!$F$28:$F$33</c:f>
              <c:numCache>
                <c:formatCode>0.0</c:formatCode>
                <c:ptCount val="6"/>
                <c:pt idx="0">
                  <c:v>331.62872397530015</c:v>
                </c:pt>
                <c:pt idx="1">
                  <c:v>79.114935910500009</c:v>
                </c:pt>
                <c:pt idx="2">
                  <c:v>12.935252876499998</c:v>
                </c:pt>
                <c:pt idx="3">
                  <c:v>0</c:v>
                </c:pt>
                <c:pt idx="4">
                  <c:v>8.4228951609000013</c:v>
                </c:pt>
                <c:pt idx="5">
                  <c:v>1.7303241711999997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13C-45ED-BA43-646D907BC88C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>
          <a:lumMod val="85000"/>
        </a:schemeClr>
      </a:solidFill>
      <a:round/>
    </a:ln>
    <a:effectLst/>
  </c:spPr>
  <c:txPr>
    <a:bodyPr/>
    <a:lstStyle/>
    <a:p>
      <a:pPr>
        <a:defRPr sz="800"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n-US" b="1" i="1"/>
              <a:t>Participación</a:t>
            </a:r>
            <a:r>
              <a:rPr lang="en-US" b="1" i="1" baseline="0"/>
              <a:t> de </a:t>
            </a:r>
            <a:r>
              <a:rPr lang="en-US" b="1" i="1"/>
              <a:t>Reservas 2P</a:t>
            </a:r>
            <a:r>
              <a:rPr lang="en-US" b="1" i="1" baseline="0"/>
              <a:t> </a:t>
            </a:r>
            <a:r>
              <a:rPr lang="en-US" b="1" i="1"/>
              <a:t>por cuenca sedimentaria a Diciembre 2024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28528702754728452"/>
          <c:y val="0.26866407038066853"/>
          <c:w val="0.50374078457541049"/>
          <c:h val="0.54691185733744918"/>
        </c:manualLayout>
      </c:layout>
      <c:doughnutChart>
        <c:varyColors val="1"/>
        <c:ser>
          <c:idx val="0"/>
          <c:order val="0"/>
          <c:tx>
            <c:strRef>
              <c:f>'Gráf. 3-6 y 3-7'!$J$27</c:f>
              <c:strCache>
                <c:ptCount val="1"/>
                <c:pt idx="0">
                  <c:v>2P</c:v>
                </c:pt>
              </c:strCache>
            </c:strRef>
          </c:tx>
          <c:dPt>
            <c:idx val="0"/>
            <c:bubble3D val="0"/>
            <c:spPr>
              <a:solidFill>
                <a:srgbClr val="0A8C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899-4292-8D6F-6926A6DE04EC}"/>
              </c:ext>
            </c:extLst>
          </c:dPt>
          <c:dPt>
            <c:idx val="1"/>
            <c:bubble3D val="0"/>
            <c:spPr>
              <a:solidFill>
                <a:srgbClr val="05D80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899-4292-8D6F-6926A6DE04EC}"/>
              </c:ext>
            </c:extLst>
          </c:dPt>
          <c:dPt>
            <c:idx val="2"/>
            <c:bubble3D val="0"/>
            <c:spPr>
              <a:solidFill>
                <a:srgbClr val="DEED1B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899-4292-8D6F-6926A6DE04EC}"/>
              </c:ext>
            </c:extLst>
          </c:dPt>
          <c:dPt>
            <c:idx val="3"/>
            <c:bubble3D val="0"/>
            <c:spPr>
              <a:solidFill>
                <a:srgbClr val="8C009B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899-4292-8D6F-6926A6DE04EC}"/>
              </c:ext>
            </c:extLst>
          </c:dPt>
          <c:dPt>
            <c:idx val="4"/>
            <c:bubble3D val="0"/>
            <c:spPr>
              <a:solidFill>
                <a:srgbClr val="0145FF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899-4292-8D6F-6926A6DE04EC}"/>
              </c:ext>
            </c:extLst>
          </c:dPt>
          <c:dPt>
            <c:idx val="5"/>
            <c:bubble3D val="0"/>
            <c:spPr>
              <a:solidFill>
                <a:srgbClr val="F950B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9899-4292-8D6F-6926A6DE04EC}"/>
              </c:ext>
            </c:extLst>
          </c:dPt>
          <c:dLbls>
            <c:dLbl>
              <c:idx val="0"/>
              <c:layout>
                <c:manualLayout>
                  <c:x val="0.11132087698268291"/>
                  <c:y val="0.11827430982769781"/>
                </c:manualLayout>
              </c:layout>
              <c:showLegendKey val="1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899-4292-8D6F-6926A6DE04EC}"/>
                </c:ext>
              </c:extLst>
            </c:dLbl>
            <c:dLbl>
              <c:idx val="1"/>
              <c:layout>
                <c:manualLayout>
                  <c:x val="-0.21265267474603605"/>
                  <c:y val="4.9927092693810259E-2"/>
                </c:manualLayout>
              </c:layout>
              <c:showLegendKey val="1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899-4292-8D6F-6926A6DE04EC}"/>
                </c:ext>
              </c:extLst>
            </c:dLbl>
            <c:dLbl>
              <c:idx val="2"/>
              <c:layout>
                <c:manualLayout>
                  <c:x val="-0.24370873959367068"/>
                  <c:y val="-1.7659168402582921E-2"/>
                </c:manualLayout>
              </c:layout>
              <c:showLegendKey val="1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899-4292-8D6F-6926A6DE04EC}"/>
                </c:ext>
              </c:extLst>
            </c:dLbl>
            <c:dLbl>
              <c:idx val="3"/>
              <c:layout>
                <c:manualLayout>
                  <c:x val="-0.1695599113940868"/>
                  <c:y val="-0.11975739761505931"/>
                </c:manualLayout>
              </c:layout>
              <c:showLegendKey val="1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899-4292-8D6F-6926A6DE04EC}"/>
                </c:ext>
              </c:extLst>
            </c:dLbl>
            <c:dLbl>
              <c:idx val="4"/>
              <c:layout>
                <c:manualLayout>
                  <c:x val="-1.7573592819808852E-2"/>
                  <c:y val="-0.13323836677280992"/>
                </c:manualLayout>
              </c:layout>
              <c:showLegendKey val="1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899-4292-8D6F-6926A6DE04EC}"/>
                </c:ext>
              </c:extLst>
            </c:dLbl>
            <c:dLbl>
              <c:idx val="5"/>
              <c:layout>
                <c:manualLayout>
                  <c:x val="0.10902218160311165"/>
                  <c:y val="-0.1050298158764042"/>
                </c:manualLayout>
              </c:layout>
              <c:showLegendKey val="1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598783651727874"/>
                      <c:h val="7.198799411847337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B-9899-4292-8D6F-6926A6DE04E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endParaRPr lang="es-CO"/>
              </a:p>
            </c:txPr>
            <c:showLegendKey val="1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'Gráf. 3-6 y 3-7'!$B$28:$B$33</c:f>
              <c:strCache>
                <c:ptCount val="6"/>
                <c:pt idx="0">
                  <c:v>LLANOS ORIENTALES</c:v>
                </c:pt>
                <c:pt idx="1">
                  <c:v>VALLE MEDIO DEL MAGDALENA</c:v>
                </c:pt>
                <c:pt idx="2">
                  <c:v>VALLE SUPERIOR DEL MAGDALENA</c:v>
                </c:pt>
                <c:pt idx="3">
                  <c:v>CORDILLERA ORIENTAL</c:v>
                </c:pt>
                <c:pt idx="4">
                  <c:v>CAGUAN PUTUMAYO</c:v>
                </c:pt>
                <c:pt idx="5">
                  <c:v>OTROS</c:v>
                </c:pt>
              </c:strCache>
            </c:strRef>
          </c:cat>
          <c:val>
            <c:numRef>
              <c:f>'Gráf. 3-6 y 3-7'!$J$28:$J$33</c:f>
              <c:numCache>
                <c:formatCode>0.0</c:formatCode>
                <c:ptCount val="6"/>
                <c:pt idx="0">
                  <c:v>1921.2632259177003</c:v>
                </c:pt>
                <c:pt idx="1">
                  <c:v>399.58949154900012</c:v>
                </c:pt>
                <c:pt idx="2">
                  <c:v>121.37684681139999</c:v>
                </c:pt>
                <c:pt idx="3">
                  <c:v>65.036662410800005</c:v>
                </c:pt>
                <c:pt idx="4">
                  <c:v>77.088459174299985</c:v>
                </c:pt>
                <c:pt idx="5">
                  <c:v>24.951838696999999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899-4292-8D6F-6926A6DE04EC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>
          <a:lumMod val="85000"/>
        </a:schemeClr>
      </a:solidFill>
      <a:round/>
    </a:ln>
    <a:effectLst/>
  </c:spPr>
  <c:txPr>
    <a:bodyPr/>
    <a:lstStyle/>
    <a:p>
      <a:pPr>
        <a:defRPr sz="800"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n-US" b="1" i="1"/>
              <a:t>Participación</a:t>
            </a:r>
            <a:r>
              <a:rPr lang="en-US" b="1" i="1" baseline="0"/>
              <a:t> de </a:t>
            </a:r>
            <a:r>
              <a:rPr lang="en-US" b="1" i="1"/>
              <a:t>Recursos 2C</a:t>
            </a:r>
            <a:r>
              <a:rPr lang="en-US" b="1" i="1" baseline="0"/>
              <a:t> </a:t>
            </a:r>
            <a:r>
              <a:rPr lang="en-US" b="1" i="1"/>
              <a:t>por cuenca sedimentaria a Diciembre 2024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28528702754728452"/>
          <c:y val="0.26866407038066853"/>
          <c:w val="0.50374078457541049"/>
          <c:h val="0.54691185733744918"/>
        </c:manualLayout>
      </c:layout>
      <c:doughnutChart>
        <c:varyColors val="1"/>
        <c:ser>
          <c:idx val="0"/>
          <c:order val="0"/>
          <c:tx>
            <c:strRef>
              <c:f>'Gráf. 3-6 y 3-7'!$M$27</c:f>
              <c:strCache>
                <c:ptCount val="1"/>
                <c:pt idx="0">
                  <c:v>2C</c:v>
                </c:pt>
              </c:strCache>
            </c:strRef>
          </c:tx>
          <c:dPt>
            <c:idx val="0"/>
            <c:bubble3D val="0"/>
            <c:spPr>
              <a:solidFill>
                <a:srgbClr val="0A8C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7DC-491F-93F6-AD5339FD6C8C}"/>
              </c:ext>
            </c:extLst>
          </c:dPt>
          <c:dPt>
            <c:idx val="1"/>
            <c:bubble3D val="0"/>
            <c:spPr>
              <a:solidFill>
                <a:srgbClr val="05D80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7DC-491F-93F6-AD5339FD6C8C}"/>
              </c:ext>
            </c:extLst>
          </c:dPt>
          <c:dPt>
            <c:idx val="2"/>
            <c:bubble3D val="0"/>
            <c:spPr>
              <a:solidFill>
                <a:srgbClr val="DEED1B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7DC-491F-93F6-AD5339FD6C8C}"/>
              </c:ext>
            </c:extLst>
          </c:dPt>
          <c:dPt>
            <c:idx val="3"/>
            <c:bubble3D val="0"/>
            <c:spPr>
              <a:solidFill>
                <a:srgbClr val="8C009B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7DC-491F-93F6-AD5339FD6C8C}"/>
              </c:ext>
            </c:extLst>
          </c:dPt>
          <c:dPt>
            <c:idx val="4"/>
            <c:bubble3D val="0"/>
            <c:spPr>
              <a:solidFill>
                <a:srgbClr val="0145FF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7DC-491F-93F6-AD5339FD6C8C}"/>
              </c:ext>
            </c:extLst>
          </c:dPt>
          <c:dPt>
            <c:idx val="5"/>
            <c:bubble3D val="0"/>
            <c:spPr>
              <a:solidFill>
                <a:srgbClr val="F950B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7DC-491F-93F6-AD5339FD6C8C}"/>
              </c:ext>
            </c:extLst>
          </c:dPt>
          <c:dLbls>
            <c:dLbl>
              <c:idx val="0"/>
              <c:layout>
                <c:manualLayout>
                  <c:x val="0.11132087698268291"/>
                  <c:y val="0.11827430982769781"/>
                </c:manualLayout>
              </c:layout>
              <c:showLegendKey val="1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7DC-491F-93F6-AD5339FD6C8C}"/>
                </c:ext>
              </c:extLst>
            </c:dLbl>
            <c:dLbl>
              <c:idx val="1"/>
              <c:layout>
                <c:manualLayout>
                  <c:x val="-0.21265267474603605"/>
                  <c:y val="4.9927092693810259E-2"/>
                </c:manualLayout>
              </c:layout>
              <c:showLegendKey val="1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7DC-491F-93F6-AD5339FD6C8C}"/>
                </c:ext>
              </c:extLst>
            </c:dLbl>
            <c:dLbl>
              <c:idx val="2"/>
              <c:layout>
                <c:manualLayout>
                  <c:x val="-0.24370873959367068"/>
                  <c:y val="-1.7659168402582921E-2"/>
                </c:manualLayout>
              </c:layout>
              <c:showLegendKey val="1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7DC-491F-93F6-AD5339FD6C8C}"/>
                </c:ext>
              </c:extLst>
            </c:dLbl>
            <c:dLbl>
              <c:idx val="3"/>
              <c:layout>
                <c:manualLayout>
                  <c:x val="-0.1695599113940868"/>
                  <c:y val="-0.11975739761505931"/>
                </c:manualLayout>
              </c:layout>
              <c:showLegendKey val="1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7DC-491F-93F6-AD5339FD6C8C}"/>
                </c:ext>
              </c:extLst>
            </c:dLbl>
            <c:dLbl>
              <c:idx val="4"/>
              <c:layout>
                <c:manualLayout>
                  <c:x val="-1.7573592819808852E-2"/>
                  <c:y val="-0.13323836677280992"/>
                </c:manualLayout>
              </c:layout>
              <c:showLegendKey val="1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7DC-491F-93F6-AD5339FD6C8C}"/>
                </c:ext>
              </c:extLst>
            </c:dLbl>
            <c:dLbl>
              <c:idx val="5"/>
              <c:layout>
                <c:manualLayout>
                  <c:x val="0.10902218160311165"/>
                  <c:y val="-0.1050298158764042"/>
                </c:manualLayout>
              </c:layout>
              <c:showLegendKey val="1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598783651727874"/>
                      <c:h val="7.198799411847337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B-A7DC-491F-93F6-AD5339FD6C8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endParaRPr lang="es-CO"/>
              </a:p>
            </c:txPr>
            <c:showLegendKey val="1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'Gráf. 3-6 y 3-7'!$B$28:$B$33</c:f>
              <c:strCache>
                <c:ptCount val="6"/>
                <c:pt idx="0">
                  <c:v>LLANOS ORIENTALES</c:v>
                </c:pt>
                <c:pt idx="1">
                  <c:v>VALLE MEDIO DEL MAGDALENA</c:v>
                </c:pt>
                <c:pt idx="2">
                  <c:v>VALLE SUPERIOR DEL MAGDALENA</c:v>
                </c:pt>
                <c:pt idx="3">
                  <c:v>CORDILLERA ORIENTAL</c:v>
                </c:pt>
                <c:pt idx="4">
                  <c:v>CAGUAN PUTUMAYO</c:v>
                </c:pt>
                <c:pt idx="5">
                  <c:v>OTROS</c:v>
                </c:pt>
              </c:strCache>
            </c:strRef>
          </c:cat>
          <c:val>
            <c:numRef>
              <c:f>'Gráf. 3-6 y 3-7'!$M$28:$M$33</c:f>
              <c:numCache>
                <c:formatCode>0.0</c:formatCode>
                <c:ptCount val="6"/>
                <c:pt idx="0">
                  <c:v>686.37229306580014</c:v>
                </c:pt>
                <c:pt idx="1">
                  <c:v>188.28185923400002</c:v>
                </c:pt>
                <c:pt idx="2">
                  <c:v>25.499001294299994</c:v>
                </c:pt>
                <c:pt idx="3">
                  <c:v>0</c:v>
                </c:pt>
                <c:pt idx="4">
                  <c:v>23.803537610200003</c:v>
                </c:pt>
                <c:pt idx="5">
                  <c:v>2.0602330676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7DC-491F-93F6-AD5339FD6C8C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>
          <a:lumMod val="85000"/>
        </a:schemeClr>
      </a:solidFill>
      <a:round/>
    </a:ln>
    <a:effectLst/>
  </c:spPr>
  <c:txPr>
    <a:bodyPr/>
    <a:lstStyle/>
    <a:p>
      <a:pPr>
        <a:defRPr sz="800"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1" u="none" strike="noStrike" kern="1200" spc="0" baseline="0">
                <a:solidFill>
                  <a:sysClr val="windowText" lastClr="000000"/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CO" sz="1200" b="1" i="1">
                <a:solidFill>
                  <a:sysClr val="windowText" lastClr="000000"/>
                </a:solidFill>
              </a:rPr>
              <a:t>Reservas probadas (P1) por</a:t>
            </a:r>
            <a:r>
              <a:rPr lang="es-CO" sz="1200" b="1" i="1" baseline="0">
                <a:solidFill>
                  <a:sysClr val="windowText" lastClr="000000"/>
                </a:solidFill>
              </a:rPr>
              <a:t> cuenca sedimentaria 2025-2040 (KBPD)</a:t>
            </a:r>
            <a:endParaRPr lang="es-CO" sz="1200" b="1" i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1" u="none" strike="noStrike" kern="1200" spc="0" baseline="0">
              <a:solidFill>
                <a:sysClr val="windowText" lastClr="000000"/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'Gráf. 3-6 y 3-7'!$A$14</c:f>
              <c:strCache>
                <c:ptCount val="1"/>
                <c:pt idx="0">
                  <c:v>LLANOS ORIENTALES</c:v>
                </c:pt>
              </c:strCache>
            </c:strRef>
          </c:tx>
          <c:spPr>
            <a:solidFill>
              <a:srgbClr val="0A8C00"/>
            </a:solidFill>
            <a:ln>
              <a:noFill/>
            </a:ln>
            <a:effectLst/>
          </c:spPr>
          <c:invertIfNegative val="0"/>
          <c:cat>
            <c:numRef>
              <c:f>'Gráf. 3-6 y 3-7'!$C$13:$R$13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f>'Gráf. 3-6 y 3-7'!$C$14:$R$14</c:f>
              <c:numCache>
                <c:formatCode>_(* #,##0.0_);_(* \(#,##0.0\);_(* "-"??_);_(@_)</c:formatCode>
                <c:ptCount val="16"/>
                <c:pt idx="0">
                  <c:v>585.36862233698662</c:v>
                </c:pt>
                <c:pt idx="1">
                  <c:v>544.30536825095862</c:v>
                </c:pt>
                <c:pt idx="2">
                  <c:v>498.42021041479472</c:v>
                </c:pt>
                <c:pt idx="3">
                  <c:v>448.03919960983615</c:v>
                </c:pt>
                <c:pt idx="4">
                  <c:v>392.19945929698622</c:v>
                </c:pt>
                <c:pt idx="5">
                  <c:v>329.95263082000014</c:v>
                </c:pt>
                <c:pt idx="6">
                  <c:v>272.76507445479456</c:v>
                </c:pt>
                <c:pt idx="7">
                  <c:v>226.20791069726772</c:v>
                </c:pt>
                <c:pt idx="8">
                  <c:v>188.66345651287671</c:v>
                </c:pt>
                <c:pt idx="9">
                  <c:v>165.83466245808222</c:v>
                </c:pt>
                <c:pt idx="10">
                  <c:v>147.57143562219176</c:v>
                </c:pt>
                <c:pt idx="11">
                  <c:v>117.54665205601094</c:v>
                </c:pt>
                <c:pt idx="12">
                  <c:v>75.687419006575354</c:v>
                </c:pt>
                <c:pt idx="13">
                  <c:v>46.991002755616428</c:v>
                </c:pt>
                <c:pt idx="14">
                  <c:v>35.221827485479452</c:v>
                </c:pt>
                <c:pt idx="15">
                  <c:v>30.40283176174864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A1-4A51-A718-E3C6AE46DB39}"/>
            </c:ext>
          </c:extLst>
        </c:ser>
        <c:ser>
          <c:idx val="1"/>
          <c:order val="1"/>
          <c:tx>
            <c:strRef>
              <c:f>'Gráf. 3-6 y 3-7'!$A$15</c:f>
              <c:strCache>
                <c:ptCount val="1"/>
                <c:pt idx="0">
                  <c:v>CORDILLERA ORIENTAL</c:v>
                </c:pt>
              </c:strCache>
            </c:strRef>
          </c:tx>
          <c:spPr>
            <a:solidFill>
              <a:srgbClr val="05D80A"/>
            </a:solidFill>
            <a:ln>
              <a:noFill/>
            </a:ln>
            <a:effectLst/>
          </c:spPr>
          <c:invertIfNegative val="0"/>
          <c:cat>
            <c:numRef>
              <c:f>'Gráf. 3-6 y 3-7'!$C$13:$R$13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f>'Gráf. 3-6 y 3-7'!$C$15:$R$15</c:f>
              <c:numCache>
                <c:formatCode>_(* #,##0.0_);_(* \(#,##0.0\);_(* "-"??_);_(@_)</c:formatCode>
                <c:ptCount val="16"/>
                <c:pt idx="0">
                  <c:v>21.572722108219175</c:v>
                </c:pt>
                <c:pt idx="1">
                  <c:v>20.010004876712333</c:v>
                </c:pt>
                <c:pt idx="2">
                  <c:v>21.475212803013697</c:v>
                </c:pt>
                <c:pt idx="3">
                  <c:v>19.229392469945356</c:v>
                </c:pt>
                <c:pt idx="4">
                  <c:v>15.775369188493151</c:v>
                </c:pt>
                <c:pt idx="5">
                  <c:v>12.43724327287671</c:v>
                </c:pt>
                <c:pt idx="6">
                  <c:v>9.4867578747945203</c:v>
                </c:pt>
                <c:pt idx="7">
                  <c:v>7.2449763016393449</c:v>
                </c:pt>
                <c:pt idx="8">
                  <c:v>5.2575023120547941</c:v>
                </c:pt>
                <c:pt idx="9">
                  <c:v>4.1798449082191782</c:v>
                </c:pt>
                <c:pt idx="10">
                  <c:v>3.0904204515068501</c:v>
                </c:pt>
                <c:pt idx="11">
                  <c:v>1.7154151642076503</c:v>
                </c:pt>
                <c:pt idx="12">
                  <c:v>0.69202710630136977</c:v>
                </c:pt>
                <c:pt idx="13">
                  <c:v>0.31408851205479454</c:v>
                </c:pt>
                <c:pt idx="14">
                  <c:v>0.27792875534246575</c:v>
                </c:pt>
                <c:pt idx="15">
                  <c:v>0.21679493224043717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A1-4A51-A718-E3C6AE46DB39}"/>
            </c:ext>
          </c:extLst>
        </c:ser>
        <c:ser>
          <c:idx val="2"/>
          <c:order val="2"/>
          <c:tx>
            <c:strRef>
              <c:f>'Gráf. 3-6 y 3-7'!$A$16</c:f>
              <c:strCache>
                <c:ptCount val="1"/>
                <c:pt idx="0">
                  <c:v>VALLE INFERIOR DEL MAGDALENA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'Gráf. 3-6 y 3-7'!$C$13:$R$13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f>'Gráf. 3-6 y 3-7'!$C$16:$R$16</c:f>
              <c:numCache>
                <c:formatCode>_(* #,##0.0_);_(* \(#,##0.0\);_(* "-"??_);_(@_)</c:formatCode>
                <c:ptCount val="16"/>
                <c:pt idx="0">
                  <c:v>4.2518926304109588</c:v>
                </c:pt>
                <c:pt idx="1">
                  <c:v>3.2175831273972606</c:v>
                </c:pt>
                <c:pt idx="2">
                  <c:v>2.3019189728767122</c:v>
                </c:pt>
                <c:pt idx="3">
                  <c:v>1.7622726286885244</c:v>
                </c:pt>
                <c:pt idx="4">
                  <c:v>1.3897811578082191</c:v>
                </c:pt>
                <c:pt idx="5">
                  <c:v>1.1053491120547947</c:v>
                </c:pt>
                <c:pt idx="6">
                  <c:v>0.90109701616438354</c:v>
                </c:pt>
                <c:pt idx="7">
                  <c:v>0.75061204508196711</c:v>
                </c:pt>
                <c:pt idx="8">
                  <c:v>0.63517638383561648</c:v>
                </c:pt>
                <c:pt idx="9">
                  <c:v>0.32095674767123289</c:v>
                </c:pt>
                <c:pt idx="10">
                  <c:v>0.26438708602739724</c:v>
                </c:pt>
                <c:pt idx="11">
                  <c:v>0.22000450792349727</c:v>
                </c:pt>
                <c:pt idx="12">
                  <c:v>4.6343173698630134E-2</c:v>
                </c:pt>
                <c:pt idx="13">
                  <c:v>2.7917808219178081E-2</c:v>
                </c:pt>
                <c:pt idx="14">
                  <c:v>2.4139726027397262E-2</c:v>
                </c:pt>
                <c:pt idx="15">
                  <c:v>2.0838797814207648E-2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A1-4A51-A718-E3C6AE46DB39}"/>
            </c:ext>
          </c:extLst>
        </c:ser>
        <c:ser>
          <c:idx val="3"/>
          <c:order val="3"/>
          <c:tx>
            <c:strRef>
              <c:f>'Gráf. 3-6 y 3-7'!$A$17</c:f>
              <c:strCache>
                <c:ptCount val="1"/>
                <c:pt idx="0">
                  <c:v>VALLE MEDIO DEL MAGDALENA</c:v>
                </c:pt>
              </c:strCache>
            </c:strRef>
          </c:tx>
          <c:spPr>
            <a:solidFill>
              <a:srgbClr val="EFCA18"/>
            </a:solidFill>
            <a:ln>
              <a:noFill/>
            </a:ln>
            <a:effectLst/>
          </c:spPr>
          <c:invertIfNegative val="0"/>
          <c:cat>
            <c:numRef>
              <c:f>'Gráf. 3-6 y 3-7'!$C$13:$R$13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f>'Gráf. 3-6 y 3-7'!$C$17:$R$17</c:f>
              <c:numCache>
                <c:formatCode>_(* #,##0.0_);_(* \(#,##0.0\);_(* "-"??_);_(@_)</c:formatCode>
                <c:ptCount val="16"/>
                <c:pt idx="0">
                  <c:v>109.9869504287671</c:v>
                </c:pt>
                <c:pt idx="1">
                  <c:v>107.68021316109591</c:v>
                </c:pt>
                <c:pt idx="2">
                  <c:v>101.08850480219178</c:v>
                </c:pt>
                <c:pt idx="3">
                  <c:v>92.660940692896162</c:v>
                </c:pt>
                <c:pt idx="4">
                  <c:v>82.684490265205497</c:v>
                </c:pt>
                <c:pt idx="5">
                  <c:v>70.813792107945218</c:v>
                </c:pt>
                <c:pt idx="6">
                  <c:v>58.485111640000007</c:v>
                </c:pt>
                <c:pt idx="7">
                  <c:v>45.073948008469955</c:v>
                </c:pt>
                <c:pt idx="8">
                  <c:v>36.682605483013695</c:v>
                </c:pt>
                <c:pt idx="9">
                  <c:v>29.678259681095888</c:v>
                </c:pt>
                <c:pt idx="10">
                  <c:v>24.253706489863017</c:v>
                </c:pt>
                <c:pt idx="11">
                  <c:v>20.926040398087434</c:v>
                </c:pt>
                <c:pt idx="12">
                  <c:v>17.903330603561646</c:v>
                </c:pt>
                <c:pt idx="13">
                  <c:v>13.160285433698629</c:v>
                </c:pt>
                <c:pt idx="14">
                  <c:v>5.0059101276712328</c:v>
                </c:pt>
                <c:pt idx="15">
                  <c:v>3.8368750543715846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FA1-4A51-A718-E3C6AE46DB39}"/>
            </c:ext>
          </c:extLst>
        </c:ser>
        <c:ser>
          <c:idx val="4"/>
          <c:order val="4"/>
          <c:tx>
            <c:strRef>
              <c:f>'Gráf. 3-6 y 3-7'!$A$18</c:f>
              <c:strCache>
                <c:ptCount val="1"/>
                <c:pt idx="0">
                  <c:v>VALLE SUPERIOR DEL MAGDALENA</c:v>
                </c:pt>
              </c:strCache>
            </c:strRef>
          </c:tx>
          <c:spPr>
            <a:solidFill>
              <a:srgbClr val="0145FF"/>
            </a:solidFill>
            <a:ln>
              <a:noFill/>
            </a:ln>
            <a:effectLst/>
          </c:spPr>
          <c:invertIfNegative val="0"/>
          <c:cat>
            <c:numRef>
              <c:f>'Gráf. 3-6 y 3-7'!$C$13:$R$13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f>'Gráf. 3-6 y 3-7'!$C$18:$R$18</c:f>
              <c:numCache>
                <c:formatCode>_(* #,##0.0_);_(* \(#,##0.0\);_(* "-"??_);_(@_)</c:formatCode>
                <c:ptCount val="16"/>
                <c:pt idx="0">
                  <c:v>34.290930500000002</c:v>
                </c:pt>
                <c:pt idx="1">
                  <c:v>36.48373593643835</c:v>
                </c:pt>
                <c:pt idx="2">
                  <c:v>40.617472913972605</c:v>
                </c:pt>
                <c:pt idx="3">
                  <c:v>34.053493374316936</c:v>
                </c:pt>
                <c:pt idx="4">
                  <c:v>27.055706650958903</c:v>
                </c:pt>
                <c:pt idx="5">
                  <c:v>21.933262639452053</c:v>
                </c:pt>
                <c:pt idx="6">
                  <c:v>17.358488655068495</c:v>
                </c:pt>
                <c:pt idx="7">
                  <c:v>14.139303221857922</c:v>
                </c:pt>
                <c:pt idx="8">
                  <c:v>9.9469044567123284</c:v>
                </c:pt>
                <c:pt idx="9">
                  <c:v>7.1247198043835613</c:v>
                </c:pt>
                <c:pt idx="10">
                  <c:v>4.9697202747945202</c:v>
                </c:pt>
                <c:pt idx="11">
                  <c:v>3.633015639890711</c:v>
                </c:pt>
                <c:pt idx="12">
                  <c:v>2.8441623808219179</c:v>
                </c:pt>
                <c:pt idx="13">
                  <c:v>1.9511844635616435</c:v>
                </c:pt>
                <c:pt idx="14">
                  <c:v>0.85489888328767116</c:v>
                </c:pt>
                <c:pt idx="15">
                  <c:v>0.43426655819672139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FA1-4A51-A718-E3C6AE46DB39}"/>
            </c:ext>
          </c:extLst>
        </c:ser>
        <c:ser>
          <c:idx val="5"/>
          <c:order val="5"/>
          <c:tx>
            <c:strRef>
              <c:f>'Gráf. 3-6 y 3-7'!$A$19</c:f>
              <c:strCache>
                <c:ptCount val="1"/>
                <c:pt idx="0">
                  <c:v>CATATUMBO</c:v>
                </c:pt>
              </c:strCache>
            </c:strRef>
          </c:tx>
          <c:spPr>
            <a:solidFill>
              <a:srgbClr val="F950B5"/>
            </a:solidFill>
            <a:ln>
              <a:noFill/>
            </a:ln>
            <a:effectLst/>
          </c:spPr>
          <c:invertIfNegative val="0"/>
          <c:cat>
            <c:numRef>
              <c:f>'Gráf. 3-6 y 3-7'!$C$13:$R$13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f>'Gráf. 3-6 y 3-7'!$C$19:$R$19</c:f>
              <c:numCache>
                <c:formatCode>_(* #,##0.0_);_(* \(#,##0.0\);_(* "-"??_);_(@_)</c:formatCode>
                <c:ptCount val="16"/>
                <c:pt idx="0">
                  <c:v>2.0358576997260269</c:v>
                </c:pt>
                <c:pt idx="1">
                  <c:v>2.2003096898630137</c:v>
                </c:pt>
                <c:pt idx="2">
                  <c:v>2.5596579147945202</c:v>
                </c:pt>
                <c:pt idx="3">
                  <c:v>2.3033453303278688</c:v>
                </c:pt>
                <c:pt idx="4">
                  <c:v>2.0049380994520547</c:v>
                </c:pt>
                <c:pt idx="5">
                  <c:v>1.7870843427397261</c:v>
                </c:pt>
                <c:pt idx="6">
                  <c:v>1.3329660210958905</c:v>
                </c:pt>
                <c:pt idx="7">
                  <c:v>0.73579234972677598</c:v>
                </c:pt>
                <c:pt idx="8">
                  <c:v>0.66650410958904105</c:v>
                </c:pt>
                <c:pt idx="9">
                  <c:v>0.60446027397260271</c:v>
                </c:pt>
                <c:pt idx="10">
                  <c:v>0.54871232876712328</c:v>
                </c:pt>
                <c:pt idx="11">
                  <c:v>0.49850546448087435</c:v>
                </c:pt>
                <c:pt idx="12">
                  <c:v>0.45176164383561646</c:v>
                </c:pt>
                <c:pt idx="13">
                  <c:v>0.40991780821917811</c:v>
                </c:pt>
                <c:pt idx="14">
                  <c:v>0.37347397260273973</c:v>
                </c:pt>
                <c:pt idx="15">
                  <c:v>0.34045355191256826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FA1-4A51-A718-E3C6AE46DB39}"/>
            </c:ext>
          </c:extLst>
        </c:ser>
        <c:ser>
          <c:idx val="6"/>
          <c:order val="6"/>
          <c:tx>
            <c:strRef>
              <c:f>'Gráf. 3-6 y 3-7'!$A$20</c:f>
              <c:strCache>
                <c:ptCount val="1"/>
                <c:pt idx="0">
                  <c:v>CAGUAN PUTUMAYO</c:v>
                </c:pt>
              </c:strCache>
            </c:strRef>
          </c:tx>
          <c:spPr>
            <a:solidFill>
              <a:srgbClr val="DEED1B"/>
            </a:solidFill>
            <a:ln>
              <a:noFill/>
            </a:ln>
            <a:effectLst/>
          </c:spPr>
          <c:invertIfNegative val="0"/>
          <c:cat>
            <c:numRef>
              <c:f>'Gráf. 3-6 y 3-7'!$C$13:$R$13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f>'Gráf. 3-6 y 3-7'!$C$20:$R$20</c:f>
              <c:numCache>
                <c:formatCode>_(* #,##0.0_);_(* \(#,##0.0\);_(* "-"??_);_(@_)</c:formatCode>
                <c:ptCount val="16"/>
                <c:pt idx="0">
                  <c:v>16.304657668219178</c:v>
                </c:pt>
                <c:pt idx="1">
                  <c:v>19.659146132328768</c:v>
                </c:pt>
                <c:pt idx="2">
                  <c:v>19.780027486301371</c:v>
                </c:pt>
                <c:pt idx="3">
                  <c:v>19.717987018852462</c:v>
                </c:pt>
                <c:pt idx="4">
                  <c:v>19.841890936986296</c:v>
                </c:pt>
                <c:pt idx="5">
                  <c:v>15.104747366849317</c:v>
                </c:pt>
                <c:pt idx="6">
                  <c:v>9.7533001597260256</c:v>
                </c:pt>
                <c:pt idx="7">
                  <c:v>7.3517698434426242</c:v>
                </c:pt>
                <c:pt idx="8">
                  <c:v>1.2694044427397262</c:v>
                </c:pt>
                <c:pt idx="9">
                  <c:v>0.87387258520547939</c:v>
                </c:pt>
                <c:pt idx="10">
                  <c:v>0.7757757701369864</c:v>
                </c:pt>
                <c:pt idx="11">
                  <c:v>0.68730070601092907</c:v>
                </c:pt>
                <c:pt idx="12">
                  <c:v>0.6117631857534247</c:v>
                </c:pt>
                <c:pt idx="13">
                  <c:v>0.55094948301369862</c:v>
                </c:pt>
                <c:pt idx="14">
                  <c:v>0.49792450273972605</c:v>
                </c:pt>
                <c:pt idx="15">
                  <c:v>0.45134542459016397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FA1-4A51-A718-E3C6AE46DB39}"/>
            </c:ext>
          </c:extLst>
        </c:ser>
        <c:ser>
          <c:idx val="7"/>
          <c:order val="7"/>
          <c:tx>
            <c:strRef>
              <c:f>'Gráf. 3-6 y 3-7'!$A$21</c:f>
              <c:strCache>
                <c:ptCount val="1"/>
                <c:pt idx="0">
                  <c:v>SINU SAN JACINTO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'Gráf. 3-6 y 3-7'!$C$13:$R$13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f>'Gráf. 3-6 y 3-7'!$C$21:$R$21</c:f>
              <c:numCache>
                <c:formatCode>_(* #,##0.0_);_(* \(#,##0.0\);_(* "-"??_);_(@_)</c:formatCode>
                <c:ptCount val="16"/>
                <c:pt idx="0">
                  <c:v>0.10675325698630139</c:v>
                </c:pt>
                <c:pt idx="1">
                  <c:v>0.10027294465753425</c:v>
                </c:pt>
                <c:pt idx="2">
                  <c:v>8.0649315068493155E-2</c:v>
                </c:pt>
                <c:pt idx="3">
                  <c:v>5.7013661202185796E-2</c:v>
                </c:pt>
                <c:pt idx="4">
                  <c:v>4.0230136986301367E-2</c:v>
                </c:pt>
                <c:pt idx="5">
                  <c:v>2.8805479452054791E-2</c:v>
                </c:pt>
                <c:pt idx="6">
                  <c:v>2.238082191780822E-2</c:v>
                </c:pt>
                <c:pt idx="7">
                  <c:v>1.7243169398907104E-2</c:v>
                </c:pt>
                <c:pt idx="8">
                  <c:v>1.3008219178082193E-2</c:v>
                </c:pt>
                <c:pt idx="9">
                  <c:v>1.0293150684931507E-2</c:v>
                </c:pt>
                <c:pt idx="10">
                  <c:v>8.342465753424658E-3</c:v>
                </c:pt>
                <c:pt idx="11">
                  <c:v>4.7185792349726781E-3</c:v>
                </c:pt>
                <c:pt idx="12">
                  <c:v>5.2684931506849315E-3</c:v>
                </c:pt>
                <c:pt idx="13">
                  <c:v>6.1808219178082187E-3</c:v>
                </c:pt>
                <c:pt idx="14">
                  <c:v>4.7013698630136982E-3</c:v>
                </c:pt>
                <c:pt idx="15">
                  <c:v>3.4781420765027321E-3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FA1-4A51-A718-E3C6AE46DB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24828239"/>
        <c:axId val="924819599"/>
      </c:barChart>
      <c:catAx>
        <c:axId val="9248282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924819599"/>
        <c:crosses val="autoZero"/>
        <c:auto val="1"/>
        <c:lblAlgn val="ctr"/>
        <c:lblOffset val="100"/>
        <c:noMultiLvlLbl val="0"/>
      </c:catAx>
      <c:valAx>
        <c:axId val="9248195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s-CO"/>
                  <a:t>KBPD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9248282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3961951429305598E-2"/>
          <c:y val="0.87095680636325545"/>
          <c:w val="0.89263947070650207"/>
          <c:h val="0.115910499829981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75000"/>
        </a:schemeClr>
      </a:solidFill>
      <a:round/>
    </a:ln>
    <a:effectLst/>
  </c:spPr>
  <c:txPr>
    <a:bodyPr/>
    <a:lstStyle/>
    <a:p>
      <a:pPr>
        <a:defRPr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1" u="none" strike="noStrike" kern="1200" spc="0" baseline="0">
                <a:solidFill>
                  <a:sysClr val="windowText" lastClr="000000"/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CO" b="1" i="1">
                <a:solidFill>
                  <a:sysClr val="windowText" lastClr="000000"/>
                </a:solidFill>
              </a:rPr>
              <a:t>Gráfico 3-7. Recursos</a:t>
            </a:r>
            <a:r>
              <a:rPr lang="es-CO" b="1" i="1" baseline="0">
                <a:solidFill>
                  <a:sysClr val="windowText" lastClr="000000"/>
                </a:solidFill>
              </a:rPr>
              <a:t> contigentes </a:t>
            </a:r>
            <a:r>
              <a:rPr lang="es-CO" b="1" i="1">
                <a:solidFill>
                  <a:sysClr val="windowText" lastClr="000000"/>
                </a:solidFill>
              </a:rPr>
              <a:t> por cuenca sendimentaria a Diciembre 2024 (Mbl)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1" u="none" strike="noStrike" kern="1200" spc="0" baseline="0">
              <a:solidFill>
                <a:sysClr val="windowText" lastClr="000000"/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5375686743188755"/>
          <c:y val="0.12273412593368398"/>
          <c:w val="0.81582042019493184"/>
          <c:h val="0.6420943889467215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'Gráf. 3-6 y 3-7'!$B$28</c:f>
              <c:strCache>
                <c:ptCount val="1"/>
                <c:pt idx="0">
                  <c:v>LLANOS ORIENTALES</c:v>
                </c:pt>
              </c:strCache>
            </c:strRef>
          </c:tx>
          <c:spPr>
            <a:solidFill>
              <a:srgbClr val="0A8C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bg1"/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'Gráf. 3-6 y 3-7'!$F$27:$H$27</c:f>
              <c:strCache>
                <c:ptCount val="3"/>
                <c:pt idx="0">
                  <c:v>C1</c:v>
                </c:pt>
                <c:pt idx="1">
                  <c:v>C2</c:v>
                </c:pt>
                <c:pt idx="2">
                  <c:v>C3</c:v>
                </c:pt>
              </c:strCache>
            </c:strRef>
          </c:cat>
          <c:val>
            <c:numRef>
              <c:f>'Gráf. 3-6 y 3-7'!$F$28:$H$28</c:f>
              <c:numCache>
                <c:formatCode>0.0</c:formatCode>
                <c:ptCount val="3"/>
                <c:pt idx="0">
                  <c:v>331.62872397530015</c:v>
                </c:pt>
                <c:pt idx="1">
                  <c:v>354.74356909049999</c:v>
                </c:pt>
                <c:pt idx="2">
                  <c:v>955.98026358739992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3D-4B3B-B080-9F2A57186962}"/>
            </c:ext>
          </c:extLst>
        </c:ser>
        <c:ser>
          <c:idx val="1"/>
          <c:order val="1"/>
          <c:tx>
            <c:strRef>
              <c:f>'Gráf. 3-6 y 3-7'!$B$29</c:f>
              <c:strCache>
                <c:ptCount val="1"/>
                <c:pt idx="0">
                  <c:v>VALLE MEDIO DEL MAGDALENA</c:v>
                </c:pt>
              </c:strCache>
            </c:strRef>
          </c:tx>
          <c:spPr>
            <a:solidFill>
              <a:srgbClr val="05D80A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'Gráf. 3-6 y 3-7'!$F$27:$H$27</c:f>
              <c:strCache>
                <c:ptCount val="3"/>
                <c:pt idx="0">
                  <c:v>C1</c:v>
                </c:pt>
                <c:pt idx="1">
                  <c:v>C2</c:v>
                </c:pt>
                <c:pt idx="2">
                  <c:v>C3</c:v>
                </c:pt>
              </c:strCache>
            </c:strRef>
          </c:cat>
          <c:val>
            <c:numRef>
              <c:f>'Gráf. 3-6 y 3-7'!$F$29:$H$29</c:f>
              <c:numCache>
                <c:formatCode>0.0</c:formatCode>
                <c:ptCount val="3"/>
                <c:pt idx="0">
                  <c:v>79.114935910500009</c:v>
                </c:pt>
                <c:pt idx="1">
                  <c:v>109.16692332350003</c:v>
                </c:pt>
                <c:pt idx="2">
                  <c:v>468.94967284689994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03D-4B3B-B080-9F2A57186962}"/>
            </c:ext>
          </c:extLst>
        </c:ser>
        <c:ser>
          <c:idx val="2"/>
          <c:order val="2"/>
          <c:tx>
            <c:strRef>
              <c:f>'Gráf. 3-6 y 3-7'!$B$30</c:f>
              <c:strCache>
                <c:ptCount val="1"/>
                <c:pt idx="0">
                  <c:v>VALLE SUPERIOR DEL MAGDALENA</c:v>
                </c:pt>
              </c:strCache>
            </c:strRef>
          </c:tx>
          <c:spPr>
            <a:solidFill>
              <a:srgbClr val="DEED1B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.1143737253033305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03D-4B3B-B080-9F2A57186962}"/>
                </c:ext>
              </c:extLst>
            </c:dLbl>
            <c:dLbl>
              <c:idx val="1"/>
              <c:layout>
                <c:manualLayout>
                  <c:x val="0.1092904486231825"/>
                  <c:y val="-2.26810645455870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03D-4B3B-B080-9F2A57186962}"/>
                </c:ext>
              </c:extLst>
            </c:dLbl>
            <c:dLbl>
              <c:idx val="2"/>
              <c:layout>
                <c:manualLayout>
                  <c:x val="0.11676607624798613"/>
                  <c:y val="-1.76408279799009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03D-4B3B-B080-9F2A5718696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'Gráf. 3-6 y 3-7'!$F$27:$H$27</c:f>
              <c:strCache>
                <c:ptCount val="3"/>
                <c:pt idx="0">
                  <c:v>C1</c:v>
                </c:pt>
                <c:pt idx="1">
                  <c:v>C2</c:v>
                </c:pt>
                <c:pt idx="2">
                  <c:v>C3</c:v>
                </c:pt>
              </c:strCache>
            </c:strRef>
          </c:cat>
          <c:val>
            <c:numRef>
              <c:f>'Gráf. 3-6 y 3-7'!$F$30:$H$30</c:f>
              <c:numCache>
                <c:formatCode>0.0</c:formatCode>
                <c:ptCount val="3"/>
                <c:pt idx="0">
                  <c:v>12.935252876499998</c:v>
                </c:pt>
                <c:pt idx="1">
                  <c:v>12.563748417799998</c:v>
                </c:pt>
                <c:pt idx="2">
                  <c:v>28.994785289700005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03D-4B3B-B080-9F2A57186962}"/>
            </c:ext>
          </c:extLst>
        </c:ser>
        <c:ser>
          <c:idx val="4"/>
          <c:order val="4"/>
          <c:tx>
            <c:strRef>
              <c:f>'Gráf. 3-6 y 3-7'!$B$32</c:f>
              <c:strCache>
                <c:ptCount val="1"/>
                <c:pt idx="0">
                  <c:v>CAGUAN PUTUMAYO</c:v>
                </c:pt>
              </c:strCache>
            </c:strRef>
          </c:tx>
          <c:spPr>
            <a:solidFill>
              <a:srgbClr val="8C009B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.10929044862318246"/>
                  <c:y val="-6.300295707107489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Nunito" pitchFamily="2" charset="0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03D-4B3B-B080-9F2A57186962}"/>
                </c:ext>
              </c:extLst>
            </c:dLbl>
            <c:dLbl>
              <c:idx val="1"/>
              <c:layout>
                <c:manualLayout>
                  <c:x val="0.10420717194303439"/>
                  <c:y val="-9.576449474803380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Nunito" pitchFamily="2" charset="0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03D-4B3B-B080-9F2A57186962}"/>
                </c:ext>
              </c:extLst>
            </c:dLbl>
            <c:dLbl>
              <c:idx val="2"/>
              <c:layout>
                <c:manualLayout>
                  <c:x val="6.6082596841924302E-2"/>
                  <c:y val="-5.796272050538897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Nunito" pitchFamily="2" charset="0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03D-4B3B-B080-9F2A5718696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'Gráf. 3-6 y 3-7'!$F$27:$H$27</c:f>
              <c:strCache>
                <c:ptCount val="3"/>
                <c:pt idx="0">
                  <c:v>C1</c:v>
                </c:pt>
                <c:pt idx="1">
                  <c:v>C2</c:v>
                </c:pt>
                <c:pt idx="2">
                  <c:v>C3</c:v>
                </c:pt>
              </c:strCache>
            </c:strRef>
          </c:cat>
          <c:val>
            <c:numRef>
              <c:f>'Gráf. 3-6 y 3-7'!$F$32:$H$32</c:f>
              <c:numCache>
                <c:formatCode>0.0</c:formatCode>
                <c:ptCount val="3"/>
                <c:pt idx="0">
                  <c:v>8.4228951609000013</c:v>
                </c:pt>
                <c:pt idx="1">
                  <c:v>15.3806424493</c:v>
                </c:pt>
                <c:pt idx="2">
                  <c:v>6.5572568474000006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03D-4B3B-B080-9F2A57186962}"/>
            </c:ext>
          </c:extLst>
        </c:ser>
        <c:ser>
          <c:idx val="5"/>
          <c:order val="5"/>
          <c:tx>
            <c:strRef>
              <c:f>'Gráf. 3-6 y 3-7'!$B$33</c:f>
              <c:strCache>
                <c:ptCount val="1"/>
                <c:pt idx="0">
                  <c:v>OTROS</c:v>
                </c:pt>
              </c:strCache>
            </c:strRef>
          </c:tx>
          <c:spPr>
            <a:solidFill>
              <a:srgbClr val="0145FF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5.0832766801480233E-3"/>
                  <c:y val="-8.316390333381885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Nunito" pitchFamily="2" charset="0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03D-4B3B-B080-9F2A57186962}"/>
                </c:ext>
              </c:extLst>
            </c:dLbl>
            <c:dLbl>
              <c:idx val="1"/>
              <c:layout>
                <c:manualLayout>
                  <c:x val="5.0832766801480233E-3"/>
                  <c:y val="-7.056331191960385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Nunito" pitchFamily="2" charset="0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03D-4B3B-B080-9F2A57186962}"/>
                </c:ext>
              </c:extLst>
            </c:dLbl>
            <c:dLbl>
              <c:idx val="2"/>
              <c:layout>
                <c:manualLayout>
                  <c:x val="-1.016655336029614E-2"/>
                  <c:y val="-5.796272050538888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Nunito" pitchFamily="2" charset="0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103D-4B3B-B080-9F2A5718696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'Gráf. 3-6 y 3-7'!$F$27:$H$27</c:f>
              <c:strCache>
                <c:ptCount val="3"/>
                <c:pt idx="0">
                  <c:v>C1</c:v>
                </c:pt>
                <c:pt idx="1">
                  <c:v>C2</c:v>
                </c:pt>
                <c:pt idx="2">
                  <c:v>C3</c:v>
                </c:pt>
              </c:strCache>
            </c:strRef>
          </c:cat>
          <c:val>
            <c:numRef>
              <c:f>'Gráf. 3-6 y 3-7'!$F$33:$H$33</c:f>
              <c:numCache>
                <c:formatCode>0.0</c:formatCode>
                <c:ptCount val="3"/>
                <c:pt idx="0">
                  <c:v>1.7303241711999997</c:v>
                </c:pt>
                <c:pt idx="1">
                  <c:v>0.32990889639999998</c:v>
                </c:pt>
                <c:pt idx="2">
                  <c:v>0.81934540709999992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03D-4B3B-B080-9F2A571869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21207375"/>
        <c:axId val="721204975"/>
        <c:extLst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'Gráf. 3-6 y 3-7'!$B$31</c15:sqref>
                        </c15:formulaRef>
                      </c:ext>
                    </c:extLst>
                    <c:strCache>
                      <c:ptCount val="1"/>
                      <c:pt idx="0">
                        <c:v>CORDILLERA ORIENTAL</c:v>
                      </c:pt>
                    </c:strCache>
                  </c:strRef>
                </c:tx>
                <c:spPr>
                  <a:solidFill>
                    <a:srgbClr val="ECB000"/>
                  </a:solidFill>
                  <a:ln>
                    <a:noFill/>
                  </a:ln>
                  <a:effectLst/>
                </c:spPr>
                <c:invertIfNegative val="0"/>
                <c:dLbls>
                  <c:dLbl>
                    <c:idx val="0"/>
                    <c:layout>
                      <c:manualLayout>
                        <c:x val="0.11437372530333044"/>
                        <c:y val="-3.2761537676958934E-2"/>
                      </c:manualLayout>
                    </c:layout>
                    <c:spPr>
                      <a:noFill/>
                      <a:ln>
                        <a:noFill/>
                      </a:ln>
                      <a:effectLst/>
                    </c:spPr>
                    <c:txPr>
                      <a:bodyPr rot="0" spcFirstLastPara="1" vertOverflow="ellipsis" vert="horz" wrap="square" lIns="38100" tIns="19050" rIns="38100" bIns="19050" anchor="ctr" anchorCtr="1">
                        <a:spAutoFit/>
                      </a:bodyPr>
                      <a:lstStyle/>
                      <a:p>
                        <a:pPr>
                          <a:defRPr sz="800" b="1" i="0" u="none" strike="noStrike" kern="1200" baseline="0">
                            <a:solidFill>
                              <a:schemeClr val="tx1">
                                <a:lumMod val="75000"/>
                                <a:lumOff val="25000"/>
                              </a:schemeClr>
                            </a:solidFill>
                            <a:latin typeface="Nunito" pitchFamily="2" charset="0"/>
                            <a:ea typeface="+mn-ea"/>
                            <a:cs typeface="+mn-cs"/>
                          </a:defRPr>
                        </a:pPr>
                        <a:endParaRPr lang="es-CO"/>
                      </a:p>
                    </c:txPr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E-103D-4B3B-B080-9F2A57186962}"/>
                      </c:ext>
                    </c:extLst>
                  </c:dLbl>
                  <c:dLbl>
                    <c:idx val="1"/>
                    <c:layout>
                      <c:manualLayout>
                        <c:x val="0.10420717194303439"/>
                        <c:y val="-5.7962720505388886E-2"/>
                      </c:manualLayout>
                    </c:layout>
                    <c:spPr>
                      <a:noFill/>
                      <a:ln>
                        <a:noFill/>
                      </a:ln>
                      <a:effectLst/>
                    </c:spPr>
                    <c:txPr>
                      <a:bodyPr rot="0" spcFirstLastPara="1" vertOverflow="ellipsis" vert="horz" wrap="square" lIns="38100" tIns="19050" rIns="38100" bIns="19050" anchor="ctr" anchorCtr="1">
                        <a:spAutoFit/>
                      </a:bodyPr>
                      <a:lstStyle/>
                      <a:p>
                        <a:pPr>
                          <a:defRPr sz="800" b="1" i="0" u="none" strike="noStrike" kern="1200" baseline="0">
                            <a:solidFill>
                              <a:schemeClr val="tx1">
                                <a:lumMod val="75000"/>
                                <a:lumOff val="25000"/>
                              </a:schemeClr>
                            </a:solidFill>
                            <a:latin typeface="Nunito" pitchFamily="2" charset="0"/>
                            <a:ea typeface="+mn-ea"/>
                            <a:cs typeface="+mn-cs"/>
                          </a:defRPr>
                        </a:pPr>
                        <a:endParaRPr lang="es-CO"/>
                      </a:p>
                    </c:txPr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F-103D-4B3B-B080-9F2A57186962}"/>
                      </c:ext>
                    </c:extLst>
                  </c:dLbl>
                  <c:dLbl>
                    <c:idx val="2"/>
                    <c:layout>
                      <c:manualLayout>
                        <c:x val="0.10929044862318232"/>
                        <c:y val="-1.7640827979900964E-2"/>
                      </c:manualLayout>
                    </c:layout>
                    <c:spPr>
                      <a:noFill/>
                      <a:ln>
                        <a:noFill/>
                      </a:ln>
                      <a:effectLst/>
                    </c:spPr>
                    <c:txPr>
                      <a:bodyPr rot="0" spcFirstLastPara="1" vertOverflow="ellipsis" vert="horz" wrap="square" lIns="38100" tIns="19050" rIns="38100" bIns="19050" anchor="ctr" anchorCtr="1">
                        <a:spAutoFit/>
                      </a:bodyPr>
                      <a:lstStyle/>
                      <a:p>
                        <a:pPr>
                          <a:defRPr sz="800" b="1" i="0" u="none" strike="noStrike" kern="1200" baseline="0">
                            <a:solidFill>
                              <a:schemeClr val="tx1">
                                <a:lumMod val="75000"/>
                                <a:lumOff val="25000"/>
                              </a:schemeClr>
                            </a:solidFill>
                            <a:latin typeface="Nunito" pitchFamily="2" charset="0"/>
                            <a:ea typeface="+mn-ea"/>
                            <a:cs typeface="+mn-cs"/>
                          </a:defRPr>
                        </a:pPr>
                        <a:endParaRPr lang="es-CO"/>
                      </a:p>
                    </c:txPr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10-103D-4B3B-B080-9F2A57186962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8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Nunito" pitchFamily="2" charset="0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'Gráf. 3-6 y 3-7'!$F$27:$H$27</c15:sqref>
                        </c15:formulaRef>
                      </c:ext>
                    </c:extLst>
                    <c:strCache>
                      <c:ptCount val="3"/>
                      <c:pt idx="0">
                        <c:v>C1</c:v>
                      </c:pt>
                      <c:pt idx="1">
                        <c:v>C2</c:v>
                      </c:pt>
                      <c:pt idx="2">
                        <c:v>C3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'Gráf. 3-6 y 3-7'!$F$31:$H$31</c15:sqref>
                        </c15:formulaRef>
                      </c:ext>
                    </c:extLst>
                    <c:numCache>
                      <c:formatCode>0.0</c:formatCode>
                      <c:ptCount val="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11-103D-4B3B-B080-9F2A57186962}"/>
                  </c:ext>
                </c:extLst>
              </c15:ser>
            </c15:filteredBarSeries>
          </c:ext>
        </c:extLst>
      </c:barChart>
      <c:catAx>
        <c:axId val="7212073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721204975"/>
        <c:crosses val="autoZero"/>
        <c:auto val="1"/>
        <c:lblAlgn val="ctr"/>
        <c:lblOffset val="100"/>
        <c:noMultiLvlLbl val="0"/>
      </c:catAx>
      <c:valAx>
        <c:axId val="721204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s-CO"/>
                  <a:t>Mbl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7212073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9571692971737985E-2"/>
          <c:y val="0.82576021253129794"/>
          <c:w val="0.86854696405551535"/>
          <c:h val="0.1413746669772828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85000"/>
        </a:schemeClr>
      </a:solidFill>
      <a:round/>
    </a:ln>
    <a:effectLst/>
  </c:spPr>
  <c:txPr>
    <a:bodyPr/>
    <a:lstStyle/>
    <a:p>
      <a:pPr>
        <a:defRPr sz="800"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1" u="none" strike="noStrike" kern="1200" spc="0" baseline="0">
                <a:solidFill>
                  <a:sysClr val="windowText" lastClr="000000"/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CO" b="1" i="1">
                <a:solidFill>
                  <a:sysClr val="windowText" lastClr="000000"/>
                </a:solidFill>
              </a:rPr>
              <a:t>Recursos</a:t>
            </a:r>
            <a:r>
              <a:rPr lang="es-CO" b="1" i="1" baseline="0">
                <a:solidFill>
                  <a:sysClr val="windowText" lastClr="000000"/>
                </a:solidFill>
              </a:rPr>
              <a:t> contigentes </a:t>
            </a:r>
            <a:r>
              <a:rPr lang="es-CO" b="1" i="1">
                <a:solidFill>
                  <a:sysClr val="windowText" lastClr="000000"/>
                </a:solidFill>
              </a:rPr>
              <a:t> por cuenca sendimentaria a Diciembre 2024 (Mbl)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1" u="none" strike="noStrike" kern="1200" spc="0" baseline="0">
              <a:solidFill>
                <a:sysClr val="windowText" lastClr="000000"/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5375686743188755"/>
          <c:y val="0.10429997559593486"/>
          <c:w val="0.81582042019493184"/>
          <c:h val="0.6151661613508546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'Gráf. 3-6 y 3-7'!$B$28</c:f>
              <c:strCache>
                <c:ptCount val="1"/>
                <c:pt idx="0">
                  <c:v>LLANOS ORIENTALES</c:v>
                </c:pt>
              </c:strCache>
            </c:strRef>
          </c:tx>
          <c:spPr>
            <a:solidFill>
              <a:srgbClr val="0A8C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bg1"/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'Gráf. 3-6 y 3-7'!$J$27:$M$27</c15:sqref>
                  </c15:fullRef>
                </c:ext>
              </c:extLst>
              <c:f>('Gráf. 3-6 y 3-7'!$J$27,'Gráf. 3-6 y 3-7'!$M$27)</c:f>
              <c:strCache>
                <c:ptCount val="2"/>
                <c:pt idx="0">
                  <c:v>2P</c:v>
                </c:pt>
                <c:pt idx="1">
                  <c:v>2C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'Gráf. 3-6 y 3-7'!$J$28:$M$28</c15:sqref>
                  </c15:fullRef>
                </c:ext>
              </c:extLst>
              <c:f>('Gráf. 3-6 y 3-7'!$J$28,'Gráf. 3-6 y 3-7'!$M$28)</c:f>
              <c:numCache>
                <c:formatCode>0.0</c:formatCode>
                <c:ptCount val="2"/>
                <c:pt idx="0">
                  <c:v>1921.2632259177003</c:v>
                </c:pt>
                <c:pt idx="1">
                  <c:v>686.37229306580014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48-4D10-9D55-64845FE836B2}"/>
            </c:ext>
          </c:extLst>
        </c:ser>
        <c:ser>
          <c:idx val="1"/>
          <c:order val="1"/>
          <c:tx>
            <c:strRef>
              <c:f>'Gráf. 3-6 y 3-7'!$B$29</c:f>
              <c:strCache>
                <c:ptCount val="1"/>
                <c:pt idx="0">
                  <c:v>VALLE MEDIO DEL MAGDALENA</c:v>
                </c:pt>
              </c:strCache>
            </c:strRef>
          </c:tx>
          <c:spPr>
            <a:solidFill>
              <a:srgbClr val="05D80A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'Gráf. 3-6 y 3-7'!$J$27:$M$27</c15:sqref>
                  </c15:fullRef>
                </c:ext>
              </c:extLst>
              <c:f>('Gráf. 3-6 y 3-7'!$J$27,'Gráf. 3-6 y 3-7'!$M$27)</c:f>
              <c:strCache>
                <c:ptCount val="2"/>
                <c:pt idx="0">
                  <c:v>2P</c:v>
                </c:pt>
                <c:pt idx="1">
                  <c:v>2C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'Gráf. 3-6 y 3-7'!$J$29:$M$29</c15:sqref>
                  </c15:fullRef>
                </c:ext>
              </c:extLst>
              <c:f>('Gráf. 3-6 y 3-7'!$J$29,'Gráf. 3-6 y 3-7'!$M$29)</c:f>
              <c:numCache>
                <c:formatCode>0.0</c:formatCode>
                <c:ptCount val="2"/>
                <c:pt idx="0">
                  <c:v>399.58949154900012</c:v>
                </c:pt>
                <c:pt idx="1">
                  <c:v>188.28185923400002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D48-4D10-9D55-64845FE836B2}"/>
            </c:ext>
          </c:extLst>
        </c:ser>
        <c:ser>
          <c:idx val="2"/>
          <c:order val="2"/>
          <c:tx>
            <c:strRef>
              <c:f>'Gráf. 3-6 y 3-7'!$B$30</c:f>
              <c:strCache>
                <c:ptCount val="1"/>
                <c:pt idx="0">
                  <c:v>VALLE SUPERIOR DEL MAGDALENA</c:v>
                </c:pt>
              </c:strCache>
            </c:strRef>
          </c:tx>
          <c:spPr>
            <a:solidFill>
              <a:srgbClr val="DEED1B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.1143737253033305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D48-4D10-9D55-64845FE836B2}"/>
                </c:ext>
              </c:extLst>
            </c:dLbl>
            <c:dLbl>
              <c:idx val="1"/>
              <c:layout>
                <c:manualLayout>
                  <c:x val="0.15070648113024324"/>
                  <c:y val="4.57737358691612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173-4DDC-ABF7-448E05E9A21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'Gráf. 3-6 y 3-7'!$J$27:$M$27</c15:sqref>
                  </c15:fullRef>
                </c:ext>
              </c:extLst>
              <c:f>('Gráf. 3-6 y 3-7'!$J$27,'Gráf. 3-6 y 3-7'!$M$27)</c:f>
              <c:strCache>
                <c:ptCount val="2"/>
                <c:pt idx="0">
                  <c:v>2P</c:v>
                </c:pt>
                <c:pt idx="1">
                  <c:v>2C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'Gráf. 3-6 y 3-7'!$J$30:$M$30</c15:sqref>
                  </c15:fullRef>
                </c:ext>
              </c:extLst>
              <c:f>('Gráf. 3-6 y 3-7'!$J$30,'Gráf. 3-6 y 3-7'!$M$30)</c:f>
              <c:numCache>
                <c:formatCode>0.0</c:formatCode>
                <c:ptCount val="2"/>
                <c:pt idx="0">
                  <c:v>121.37684681139999</c:v>
                </c:pt>
                <c:pt idx="1">
                  <c:v>25.499001294299994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'Gráf. 3-6 y 3-7'!$K$30</c15:sqref>
                  <c15:dLbl>
                    <c:idx val="0"/>
                    <c:layout>
                      <c:manualLayout>
                        <c:x val="0.1092904486231825"/>
                        <c:y val="-2.2681064545587049E-2"/>
                      </c:manualLayout>
                    </c:layout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0-D173-4DDC-ABF7-448E05E9A219}"/>
                      </c:ext>
                    </c:extLst>
                  </c15:dLbl>
                </c15:categoryFilterException>
                <c15:categoryFilterException>
                  <c15:sqref>'Gráf. 3-6 y 3-7'!$L$30</c15:sqref>
                  <c15:dLbl>
                    <c:idx val="0"/>
                    <c:layout>
                      <c:manualLayout>
                        <c:x val="0.10420717194303429"/>
                        <c:y val="1.512070969705797E-2"/>
                      </c:manualLayout>
                    </c:layout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1-D173-4DDC-ABF7-448E05E9A219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3-2D48-4D10-9D55-64845FE836B2}"/>
            </c:ext>
          </c:extLst>
        </c:ser>
        <c:ser>
          <c:idx val="3"/>
          <c:order val="3"/>
          <c:tx>
            <c:strRef>
              <c:f>'Gráf. 3-6 y 3-7'!$B$31</c:f>
              <c:strCache>
                <c:ptCount val="1"/>
                <c:pt idx="0">
                  <c:v>CORDILLERA ORIENTAL</c:v>
                </c:pt>
              </c:strCache>
            </c:strRef>
          </c:tx>
          <c:spPr>
            <a:solidFill>
              <a:srgbClr val="ECB00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.11437372530333044"/>
                  <c:y val="-3.27615376769589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D48-4D10-9D55-64845FE836B2}"/>
                </c:ext>
              </c:extLst>
            </c:dLbl>
            <c:dLbl>
              <c:idx val="1"/>
              <c:layout>
                <c:manualLayout>
                  <c:x val="0.14317115707373107"/>
                  <c:y val="-5.20156089422285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173-4DDC-ABF7-448E05E9A21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'Gráf. 3-6 y 3-7'!$J$27:$M$27</c15:sqref>
                  </c15:fullRef>
                </c:ext>
              </c:extLst>
              <c:f>('Gráf. 3-6 y 3-7'!$J$27,'Gráf. 3-6 y 3-7'!$M$27)</c:f>
              <c:strCache>
                <c:ptCount val="2"/>
                <c:pt idx="0">
                  <c:v>2P</c:v>
                </c:pt>
                <c:pt idx="1">
                  <c:v>2C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'Gráf. 3-6 y 3-7'!$J$31:$M$31</c15:sqref>
                  </c15:fullRef>
                </c:ext>
              </c:extLst>
              <c:f>('Gráf. 3-6 y 3-7'!$J$31,'Gráf. 3-6 y 3-7'!$M$31)</c:f>
              <c:numCache>
                <c:formatCode>0.0</c:formatCode>
                <c:ptCount val="2"/>
                <c:pt idx="0">
                  <c:v>65.036662410800005</c:v>
                </c:pt>
                <c:pt idx="1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'Gráf. 3-6 y 3-7'!$K$31</c15:sqref>
                  <c15:dLbl>
                    <c:idx val="0"/>
                    <c:layout>
                      <c:manualLayout>
                        <c:x val="0.10420717194303439"/>
                        <c:y val="-5.7962720505388886E-2"/>
                      </c:manualLayout>
                    </c:layout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2-D173-4DDC-ABF7-448E05E9A219}"/>
                      </c:ext>
                    </c:extLst>
                  </c15:dLbl>
                </c15:categoryFilterException>
                <c15:categoryFilterException>
                  <c15:sqref>'Gráf. 3-6 y 3-7'!$L$31</c15:sqref>
                  <c15:dLbl>
                    <c:idx val="0"/>
                    <c:layout>
                      <c:manualLayout>
                        <c:x val="0.10929044862318232"/>
                        <c:y val="-1.7640827979900964E-2"/>
                      </c:manualLayout>
                    </c:layout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3-D173-4DDC-ABF7-448E05E9A219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5-2D48-4D10-9D55-64845FE836B2}"/>
            </c:ext>
          </c:extLst>
        </c:ser>
        <c:ser>
          <c:idx val="4"/>
          <c:order val="4"/>
          <c:tx>
            <c:strRef>
              <c:f>'Gráf. 3-6 y 3-7'!$B$32</c:f>
              <c:strCache>
                <c:ptCount val="1"/>
                <c:pt idx="0">
                  <c:v>CAGUAN PUTUMAYO</c:v>
                </c:pt>
              </c:strCache>
            </c:strRef>
          </c:tx>
          <c:spPr>
            <a:solidFill>
              <a:srgbClr val="8C009B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.10929044862318246"/>
                  <c:y val="-6.30029570710748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D48-4D10-9D55-64845FE836B2}"/>
                </c:ext>
              </c:extLst>
            </c:dLbl>
            <c:dLbl>
              <c:idx val="1"/>
              <c:layout>
                <c:manualLayout>
                  <c:x val="0.14568293175923513"/>
                  <c:y val="1.24837461461348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173-4DDC-ABF7-448E05E9A21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'Gráf. 3-6 y 3-7'!$J$27:$M$27</c15:sqref>
                  </c15:fullRef>
                </c:ext>
              </c:extLst>
              <c:f>('Gráf. 3-6 y 3-7'!$J$27,'Gráf. 3-6 y 3-7'!$M$27)</c:f>
              <c:strCache>
                <c:ptCount val="2"/>
                <c:pt idx="0">
                  <c:v>2P</c:v>
                </c:pt>
                <c:pt idx="1">
                  <c:v>2C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'Gráf. 3-6 y 3-7'!$J$32:$M$32</c15:sqref>
                  </c15:fullRef>
                </c:ext>
              </c:extLst>
              <c:f>('Gráf. 3-6 y 3-7'!$J$32,'Gráf. 3-6 y 3-7'!$M$32)</c:f>
              <c:numCache>
                <c:formatCode>0.0</c:formatCode>
                <c:ptCount val="2"/>
                <c:pt idx="0">
                  <c:v>77.088459174299985</c:v>
                </c:pt>
                <c:pt idx="1">
                  <c:v>23.803537610200003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'Gráf. 3-6 y 3-7'!$K$32</c15:sqref>
                  <c15:dLbl>
                    <c:idx val="0"/>
                    <c:layout>
                      <c:manualLayout>
                        <c:x val="0.10420717194303439"/>
                        <c:y val="-9.5764494748033807E-2"/>
                      </c:manualLayout>
                    </c:layout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4-D173-4DDC-ABF7-448E05E9A219}"/>
                      </c:ext>
                    </c:extLst>
                  </c15:dLbl>
                </c15:categoryFilterException>
                <c15:categoryFilterException>
                  <c15:sqref>'Gráf. 3-6 y 3-7'!$L$32</c15:sqref>
                  <c15:dLbl>
                    <c:idx val="0"/>
                    <c:layout>
                      <c:manualLayout>
                        <c:x val="6.6082596841924302E-2"/>
                        <c:y val="-5.7962720505388976E-2"/>
                      </c:manualLayout>
                    </c:layout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5-D173-4DDC-ABF7-448E05E9A219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7-2D48-4D10-9D55-64845FE836B2}"/>
            </c:ext>
          </c:extLst>
        </c:ser>
        <c:ser>
          <c:idx val="5"/>
          <c:order val="5"/>
          <c:tx>
            <c:strRef>
              <c:f>'Gráf. 3-6 y 3-7'!$B$33</c:f>
              <c:strCache>
                <c:ptCount val="1"/>
                <c:pt idx="0">
                  <c:v>OTROS</c:v>
                </c:pt>
              </c:strCache>
            </c:strRef>
          </c:tx>
          <c:spPr>
            <a:solidFill>
              <a:srgbClr val="0145FF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5.0832766801480233E-3"/>
                  <c:y val="-8.31639033338188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D48-4D10-9D55-64845FE836B2}"/>
                </c:ext>
              </c:extLst>
            </c:dLbl>
            <c:dLbl>
              <c:idx val="1"/>
              <c:layout>
                <c:manualLayout>
                  <c:x val="-2.5117746855040537E-3"/>
                  <c:y val="-0.106111842242146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173-4DDC-ABF7-448E05E9A21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'Gráf. 3-6 y 3-7'!$J$27:$M$27</c15:sqref>
                  </c15:fullRef>
                </c:ext>
              </c:extLst>
              <c:f>('Gráf. 3-6 y 3-7'!$J$27,'Gráf. 3-6 y 3-7'!$M$27)</c:f>
              <c:strCache>
                <c:ptCount val="2"/>
                <c:pt idx="0">
                  <c:v>2P</c:v>
                </c:pt>
                <c:pt idx="1">
                  <c:v>2C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'Gráf. 3-6 y 3-7'!$J$33:$M$33</c15:sqref>
                  </c15:fullRef>
                </c:ext>
              </c:extLst>
              <c:f>('Gráf. 3-6 y 3-7'!$J$33,'Gráf. 3-6 y 3-7'!$M$33)</c:f>
              <c:numCache>
                <c:formatCode>0.0</c:formatCode>
                <c:ptCount val="2"/>
                <c:pt idx="0">
                  <c:v>24.951838696999999</c:v>
                </c:pt>
                <c:pt idx="1">
                  <c:v>2.0602330676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'Gráf. 3-6 y 3-7'!$K$33</c15:sqref>
                  <c15:dLbl>
                    <c:idx val="0"/>
                    <c:layout>
                      <c:manualLayout>
                        <c:x val="5.0832766801480233E-3"/>
                        <c:y val="-7.0563311919603855E-2"/>
                      </c:manualLayout>
                    </c:layout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6-D173-4DDC-ABF7-448E05E9A219}"/>
                      </c:ext>
                    </c:extLst>
                  </c15:dLbl>
                </c15:categoryFilterException>
                <c15:categoryFilterException>
                  <c15:sqref>'Gráf. 3-6 y 3-7'!$L$33</c15:sqref>
                  <c15:dLbl>
                    <c:idx val="0"/>
                    <c:layout>
                      <c:manualLayout>
                        <c:x val="-1.016655336029614E-2"/>
                        <c:y val="-5.7962720505388886E-2"/>
                      </c:manualLayout>
                    </c:layout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7-D173-4DDC-ABF7-448E05E9A219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9-2D48-4D10-9D55-64845FE836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21207375"/>
        <c:axId val="721204975"/>
      </c:barChart>
      <c:catAx>
        <c:axId val="7212073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721204975"/>
        <c:crosses val="autoZero"/>
        <c:auto val="1"/>
        <c:lblAlgn val="ctr"/>
        <c:lblOffset val="100"/>
        <c:noMultiLvlLbl val="0"/>
      </c:catAx>
      <c:valAx>
        <c:axId val="721204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s-CO"/>
                  <a:t>Mbl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7212073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1706616166851482E-2"/>
          <c:y val="0.78039807374815195"/>
          <c:w val="0.94641203295699627"/>
          <c:h val="0.186736782621503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85000"/>
        </a:schemeClr>
      </a:solidFill>
      <a:round/>
    </a:ln>
    <a:effectLst/>
  </c:spPr>
  <c:txPr>
    <a:bodyPr/>
    <a:lstStyle/>
    <a:p>
      <a:pPr>
        <a:defRPr sz="800"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1" u="none" strike="noStrike" kern="1200" spc="0" baseline="0">
                <a:solidFill>
                  <a:sysClr val="windowText" lastClr="000000"/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CO" b="1" i="1">
                <a:solidFill>
                  <a:sysClr val="windowText" lastClr="000000"/>
                </a:solidFill>
              </a:rPr>
              <a:t>Gráfico 3-8. Proyección de la oferta Escenario 1</a:t>
            </a:r>
          </a:p>
        </c:rich>
      </c:tx>
      <c:layout>
        <c:manualLayout>
          <c:xMode val="edge"/>
          <c:yMode val="edge"/>
          <c:x val="0.23333269436277651"/>
          <c:y val="1.59513805270905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1" u="none" strike="noStrike" kern="1200" spc="0" baseline="0">
              <a:solidFill>
                <a:sysClr val="windowText" lastClr="000000"/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'Gráf. 3-8, 3-9 y 3-10'!$A$4</c:f>
              <c:strCache>
                <c:ptCount val="1"/>
                <c:pt idx="0">
                  <c:v>P1</c:v>
                </c:pt>
              </c:strCache>
            </c:strRef>
          </c:tx>
          <c:spPr>
            <a:solidFill>
              <a:srgbClr val="0A8C00"/>
            </a:solidFill>
            <a:ln>
              <a:noFill/>
            </a:ln>
            <a:effectLst/>
          </c:spPr>
          <c:cat>
            <c:numRef>
              <c:f>'Gráf. 3-8, 3-9 y 3-10'!$B$3:$Q$3</c:f>
              <c:numCache>
                <c:formatCode>0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f>'Gráf. 3-8, 3-9 y 3-10'!$B$4:$Q$4</c:f>
              <c:numCache>
                <c:formatCode>_(* #,##0_);_(* \(#,##0\);_(* "-"??_);_(@_)</c:formatCode>
                <c:ptCount val="16"/>
                <c:pt idx="0">
                  <c:v>282.4802111196999</c:v>
                </c:pt>
                <c:pt idx="1">
                  <c:v>267.78467145359991</c:v>
                </c:pt>
                <c:pt idx="2">
                  <c:v>250.50813393740023</c:v>
                </c:pt>
                <c:pt idx="3">
                  <c:v>226.12345399169993</c:v>
                </c:pt>
                <c:pt idx="4">
                  <c:v>197.46203099249999</c:v>
                </c:pt>
                <c:pt idx="5">
                  <c:v>165.40446402660012</c:v>
                </c:pt>
                <c:pt idx="6">
                  <c:v>135.08838947490008</c:v>
                </c:pt>
                <c:pt idx="7">
                  <c:v>110.35688936309998</c:v>
                </c:pt>
                <c:pt idx="8">
                  <c:v>88.744115100799988</c:v>
                </c:pt>
                <c:pt idx="9">
                  <c:v>76.1488804074</c:v>
                </c:pt>
                <c:pt idx="10">
                  <c:v>66.241112678500002</c:v>
                </c:pt>
                <c:pt idx="11">
                  <c:v>53.154784820799989</c:v>
                </c:pt>
                <c:pt idx="12">
                  <c:v>35.858357591699992</c:v>
                </c:pt>
                <c:pt idx="13">
                  <c:v>23.145207386499997</c:v>
                </c:pt>
                <c:pt idx="14">
                  <c:v>15.425193760400003</c:v>
                </c:pt>
                <c:pt idx="15">
                  <c:v>13.068719625599996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B7-4007-A8F1-6181976BAF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365872"/>
        <c:axId val="89350992"/>
        <c:extLst>
          <c:ext xmlns:c15="http://schemas.microsoft.com/office/drawing/2012/chart" uri="{02D57815-91ED-43cb-92C2-25804820EDAC}">
            <c15:filteredArea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'Gráf. 3-8, 3-9 y 3-10'!$A$5</c15:sqref>
                        </c15:formulaRef>
                      </c:ext>
                    </c:extLst>
                    <c:strCache>
                      <c:ptCount val="1"/>
                      <c:pt idx="0">
                        <c:v>P2</c:v>
                      </c:pt>
                    </c:strCache>
                  </c:strRef>
                </c:tx>
                <c:spPr>
                  <a:solidFill>
                    <a:srgbClr val="DEED1B"/>
                  </a:solidFill>
                  <a:ln>
                    <a:noFill/>
                  </a:ln>
                  <a:effectLst/>
                </c:spPr>
                <c:cat>
                  <c:numRef>
                    <c:extLst>
                      <c:ext uri="{02D57815-91ED-43cb-92C2-25804820EDAC}">
                        <c15:formulaRef>
                          <c15:sqref>'Gráf. 3-8, 3-9 y 3-10'!$B$3:$Q$3</c15:sqref>
                        </c15:formulaRef>
                      </c:ext>
                    </c:extLst>
                    <c:numCache>
                      <c:formatCode>0</c:formatCode>
                      <c:ptCount val="16"/>
                      <c:pt idx="0">
                        <c:v>2025</c:v>
                      </c:pt>
                      <c:pt idx="1">
                        <c:v>2026</c:v>
                      </c:pt>
                      <c:pt idx="2">
                        <c:v>2027</c:v>
                      </c:pt>
                      <c:pt idx="3">
                        <c:v>2028</c:v>
                      </c:pt>
                      <c:pt idx="4">
                        <c:v>2029</c:v>
                      </c:pt>
                      <c:pt idx="5">
                        <c:v>2030</c:v>
                      </c:pt>
                      <c:pt idx="6">
                        <c:v>2031</c:v>
                      </c:pt>
                      <c:pt idx="7">
                        <c:v>2032</c:v>
                      </c:pt>
                      <c:pt idx="8">
                        <c:v>2033</c:v>
                      </c:pt>
                      <c:pt idx="9">
                        <c:v>2034</c:v>
                      </c:pt>
                      <c:pt idx="10">
                        <c:v>2035</c:v>
                      </c:pt>
                      <c:pt idx="11">
                        <c:v>2036</c:v>
                      </c:pt>
                      <c:pt idx="12">
                        <c:v>2037</c:v>
                      </c:pt>
                      <c:pt idx="13">
                        <c:v>2038</c:v>
                      </c:pt>
                      <c:pt idx="14">
                        <c:v>2039</c:v>
                      </c:pt>
                      <c:pt idx="15">
                        <c:v>2040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'Gráf. 3-8, 3-9 y 3-10'!$B$5:$Q$5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6"/>
                      <c:pt idx="0">
                        <c:v>17.614434521700002</c:v>
                      </c:pt>
                      <c:pt idx="1">
                        <c:v>33.253401908700013</c:v>
                      </c:pt>
                      <c:pt idx="2">
                        <c:v>43.610917535300032</c:v>
                      </c:pt>
                      <c:pt idx="3">
                        <c:v>47.529389682399994</c:v>
                      </c:pt>
                      <c:pt idx="4">
                        <c:v>49.594606362799958</c:v>
                      </c:pt>
                      <c:pt idx="5">
                        <c:v>49.483224972300007</c:v>
                      </c:pt>
                      <c:pt idx="6">
                        <c:v>46.002949785399991</c:v>
                      </c:pt>
                      <c:pt idx="7">
                        <c:v>41.334367987399986</c:v>
                      </c:pt>
                      <c:pt idx="8">
                        <c:v>35.650034850300024</c:v>
                      </c:pt>
                      <c:pt idx="9">
                        <c:v>27.467449645700022</c:v>
                      </c:pt>
                      <c:pt idx="10">
                        <c:v>25.348226250800007</c:v>
                      </c:pt>
                      <c:pt idx="11">
                        <c:v>22.672950291200003</c:v>
                      </c:pt>
                      <c:pt idx="12">
                        <c:v>21.005204950099998</c:v>
                      </c:pt>
                      <c:pt idx="13">
                        <c:v>16.675372477500002</c:v>
                      </c:pt>
                      <c:pt idx="14">
                        <c:v>16.857751588800003</c:v>
                      </c:pt>
                      <c:pt idx="15">
                        <c:v>11.842152937000005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FAB7-4007-A8F1-6181976BAFB1}"/>
                  </c:ext>
                </c:extLst>
              </c15:ser>
            </c15:filteredAreaSeries>
            <c15:filteredArea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'Gráf. 3-8, 3-9 y 3-10'!$A$6</c15:sqref>
                        </c15:formulaRef>
                      </c:ext>
                    </c:extLst>
                    <c:strCache>
                      <c:ptCount val="1"/>
                      <c:pt idx="0">
                        <c:v>P3</c:v>
                      </c:pt>
                    </c:strCache>
                  </c:strRef>
                </c:tx>
                <c:spPr>
                  <a:solidFill>
                    <a:srgbClr val="0145FF"/>
                  </a:solidFill>
                  <a:ln>
                    <a:noFill/>
                  </a:ln>
                  <a:effectLst/>
                </c:spP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'Gráf. 3-8, 3-9 y 3-10'!$B$3:$Q$3</c15:sqref>
                        </c15:formulaRef>
                      </c:ext>
                    </c:extLst>
                    <c:numCache>
                      <c:formatCode>0</c:formatCode>
                      <c:ptCount val="16"/>
                      <c:pt idx="0">
                        <c:v>2025</c:v>
                      </c:pt>
                      <c:pt idx="1">
                        <c:v>2026</c:v>
                      </c:pt>
                      <c:pt idx="2">
                        <c:v>2027</c:v>
                      </c:pt>
                      <c:pt idx="3">
                        <c:v>2028</c:v>
                      </c:pt>
                      <c:pt idx="4">
                        <c:v>2029</c:v>
                      </c:pt>
                      <c:pt idx="5">
                        <c:v>2030</c:v>
                      </c:pt>
                      <c:pt idx="6">
                        <c:v>2031</c:v>
                      </c:pt>
                      <c:pt idx="7">
                        <c:v>2032</c:v>
                      </c:pt>
                      <c:pt idx="8">
                        <c:v>2033</c:v>
                      </c:pt>
                      <c:pt idx="9">
                        <c:v>2034</c:v>
                      </c:pt>
                      <c:pt idx="10">
                        <c:v>2035</c:v>
                      </c:pt>
                      <c:pt idx="11">
                        <c:v>2036</c:v>
                      </c:pt>
                      <c:pt idx="12">
                        <c:v>2037</c:v>
                      </c:pt>
                      <c:pt idx="13">
                        <c:v>2038</c:v>
                      </c:pt>
                      <c:pt idx="14">
                        <c:v>2039</c:v>
                      </c:pt>
                      <c:pt idx="15">
                        <c:v>2040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'Gráf. 3-8, 3-9 y 3-10'!$B$6:$Q$6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6"/>
                      <c:pt idx="0">
                        <c:v>7.4130878612999975</c:v>
                      </c:pt>
                      <c:pt idx="1">
                        <c:v>16.785875914999998</c:v>
                      </c:pt>
                      <c:pt idx="2">
                        <c:v>26.590432467499994</c:v>
                      </c:pt>
                      <c:pt idx="3">
                        <c:v>30.439041731799993</c:v>
                      </c:pt>
                      <c:pt idx="4">
                        <c:v>30.861805676300005</c:v>
                      </c:pt>
                      <c:pt idx="5">
                        <c:v>29.485824110699998</c:v>
                      </c:pt>
                      <c:pt idx="6">
                        <c:v>29.422629713999999</c:v>
                      </c:pt>
                      <c:pt idx="7">
                        <c:v>27.824527272200012</c:v>
                      </c:pt>
                      <c:pt idx="8">
                        <c:v>27.03240027279999</c:v>
                      </c:pt>
                      <c:pt idx="9">
                        <c:v>23.860799734500013</c:v>
                      </c:pt>
                      <c:pt idx="10">
                        <c:v>21.102287404800016</c:v>
                      </c:pt>
                      <c:pt idx="11">
                        <c:v>21.448251363800008</c:v>
                      </c:pt>
                      <c:pt idx="12">
                        <c:v>20.094267792799997</c:v>
                      </c:pt>
                      <c:pt idx="13">
                        <c:v>16.279898716500004</c:v>
                      </c:pt>
                      <c:pt idx="14">
                        <c:v>15.782997114800001</c:v>
                      </c:pt>
                      <c:pt idx="15">
                        <c:v>14.818004358999998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FAB7-4007-A8F1-6181976BAFB1}"/>
                  </c:ext>
                </c:extLst>
              </c15:ser>
            </c15:filteredAreaSeries>
            <c15:filteredArea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'Gráf. 3-8, 3-9 y 3-10'!$A$7</c15:sqref>
                        </c15:formulaRef>
                      </c:ext>
                    </c:extLst>
                    <c:strCache>
                      <c:ptCount val="1"/>
                      <c:pt idx="0">
                        <c:v>C1</c:v>
                      </c:pt>
                    </c:strCache>
                  </c:strRef>
                </c:tx>
                <c:spPr>
                  <a:solidFill>
                    <a:srgbClr val="0991B5"/>
                  </a:solidFill>
                  <a:ln>
                    <a:noFill/>
                  </a:ln>
                  <a:effectLst/>
                </c:spP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'Gráf. 3-8, 3-9 y 3-10'!$B$3:$Q$3</c15:sqref>
                        </c15:formulaRef>
                      </c:ext>
                    </c:extLst>
                    <c:numCache>
                      <c:formatCode>0</c:formatCode>
                      <c:ptCount val="16"/>
                      <c:pt idx="0">
                        <c:v>2025</c:v>
                      </c:pt>
                      <c:pt idx="1">
                        <c:v>2026</c:v>
                      </c:pt>
                      <c:pt idx="2">
                        <c:v>2027</c:v>
                      </c:pt>
                      <c:pt idx="3">
                        <c:v>2028</c:v>
                      </c:pt>
                      <c:pt idx="4">
                        <c:v>2029</c:v>
                      </c:pt>
                      <c:pt idx="5">
                        <c:v>2030</c:v>
                      </c:pt>
                      <c:pt idx="6">
                        <c:v>2031</c:v>
                      </c:pt>
                      <c:pt idx="7">
                        <c:v>2032</c:v>
                      </c:pt>
                      <c:pt idx="8">
                        <c:v>2033</c:v>
                      </c:pt>
                      <c:pt idx="9">
                        <c:v>2034</c:v>
                      </c:pt>
                      <c:pt idx="10">
                        <c:v>2035</c:v>
                      </c:pt>
                      <c:pt idx="11">
                        <c:v>2036</c:v>
                      </c:pt>
                      <c:pt idx="12">
                        <c:v>2037</c:v>
                      </c:pt>
                      <c:pt idx="13">
                        <c:v>2038</c:v>
                      </c:pt>
                      <c:pt idx="14">
                        <c:v>2039</c:v>
                      </c:pt>
                      <c:pt idx="15">
                        <c:v>2040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'Gráf. 3-8, 3-9 y 3-10'!$B$7:$Q$7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6"/>
                      <c:pt idx="0">
                        <c:v>2.4075900309000002</c:v>
                      </c:pt>
                      <c:pt idx="1">
                        <c:v>3.8272583942000002</c:v>
                      </c:pt>
                      <c:pt idx="2">
                        <c:v>5.9617883161000007</c:v>
                      </c:pt>
                      <c:pt idx="3">
                        <c:v>11.305193064900001</c:v>
                      </c:pt>
                      <c:pt idx="4">
                        <c:v>13.567205998100002</c:v>
                      </c:pt>
                      <c:pt idx="5">
                        <c:v>15.875240638699999</c:v>
                      </c:pt>
                      <c:pt idx="6">
                        <c:v>15.740975131099994</c:v>
                      </c:pt>
                      <c:pt idx="7">
                        <c:v>18.137184049700004</c:v>
                      </c:pt>
                      <c:pt idx="8">
                        <c:v>19.879610316100006</c:v>
                      </c:pt>
                      <c:pt idx="9">
                        <c:v>22.4621756901</c:v>
                      </c:pt>
                      <c:pt idx="10">
                        <c:v>24.281388080400006</c:v>
                      </c:pt>
                      <c:pt idx="11">
                        <c:v>25.790727342900002</c:v>
                      </c:pt>
                      <c:pt idx="12">
                        <c:v>26.441474157499993</c:v>
                      </c:pt>
                      <c:pt idx="13">
                        <c:v>27.256633202499994</c:v>
                      </c:pt>
                      <c:pt idx="14">
                        <c:v>24.5530646942</c:v>
                      </c:pt>
                      <c:pt idx="15">
                        <c:v>22.279345427700008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FAB7-4007-A8F1-6181976BAFB1}"/>
                  </c:ext>
                </c:extLst>
              </c15:ser>
            </c15:filteredAreaSeries>
            <c15:filteredArea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'Gráf. 3-8, 3-9 y 3-10'!$A$8</c15:sqref>
                        </c15:formulaRef>
                      </c:ext>
                    </c:extLst>
                    <c:strCache>
                      <c:ptCount val="1"/>
                      <c:pt idx="0">
                        <c:v>C2</c:v>
                      </c:pt>
                    </c:strCache>
                  </c:strRef>
                </c:tx>
                <c:spPr>
                  <a:solidFill>
                    <a:srgbClr val="00FBFA"/>
                  </a:solidFill>
                  <a:ln>
                    <a:noFill/>
                  </a:ln>
                  <a:effectLst/>
                </c:spP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'Gráf. 3-8, 3-9 y 3-10'!$B$3:$Q$3</c15:sqref>
                        </c15:formulaRef>
                      </c:ext>
                    </c:extLst>
                    <c:numCache>
                      <c:formatCode>0</c:formatCode>
                      <c:ptCount val="16"/>
                      <c:pt idx="0">
                        <c:v>2025</c:v>
                      </c:pt>
                      <c:pt idx="1">
                        <c:v>2026</c:v>
                      </c:pt>
                      <c:pt idx="2">
                        <c:v>2027</c:v>
                      </c:pt>
                      <c:pt idx="3">
                        <c:v>2028</c:v>
                      </c:pt>
                      <c:pt idx="4">
                        <c:v>2029</c:v>
                      </c:pt>
                      <c:pt idx="5">
                        <c:v>2030</c:v>
                      </c:pt>
                      <c:pt idx="6">
                        <c:v>2031</c:v>
                      </c:pt>
                      <c:pt idx="7">
                        <c:v>2032</c:v>
                      </c:pt>
                      <c:pt idx="8">
                        <c:v>2033</c:v>
                      </c:pt>
                      <c:pt idx="9">
                        <c:v>2034</c:v>
                      </c:pt>
                      <c:pt idx="10">
                        <c:v>2035</c:v>
                      </c:pt>
                      <c:pt idx="11">
                        <c:v>2036</c:v>
                      </c:pt>
                      <c:pt idx="12">
                        <c:v>2037</c:v>
                      </c:pt>
                      <c:pt idx="13">
                        <c:v>2038</c:v>
                      </c:pt>
                      <c:pt idx="14">
                        <c:v>2039</c:v>
                      </c:pt>
                      <c:pt idx="15">
                        <c:v>2040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'Gráf. 3-8, 3-9 y 3-10'!$B$8:$Q$8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6"/>
                      <c:pt idx="0">
                        <c:v>0.36847207509999996</c:v>
                      </c:pt>
                      <c:pt idx="1">
                        <c:v>2.0738593947999999</c:v>
                      </c:pt>
                      <c:pt idx="2">
                        <c:v>4.4797283765000016</c:v>
                      </c:pt>
                      <c:pt idx="3">
                        <c:v>8.9549676890000001</c:v>
                      </c:pt>
                      <c:pt idx="4">
                        <c:v>13.0919630714</c:v>
                      </c:pt>
                      <c:pt idx="5">
                        <c:v>15.890750601299997</c:v>
                      </c:pt>
                      <c:pt idx="6">
                        <c:v>17.910322929200003</c:v>
                      </c:pt>
                      <c:pt idx="7">
                        <c:v>19.8925323277</c:v>
                      </c:pt>
                      <c:pt idx="8">
                        <c:v>20.922517254499994</c:v>
                      </c:pt>
                      <c:pt idx="9">
                        <c:v>21.624369517999998</c:v>
                      </c:pt>
                      <c:pt idx="10">
                        <c:v>19.906665379100001</c:v>
                      </c:pt>
                      <c:pt idx="11">
                        <c:v>19.235976022399999</c:v>
                      </c:pt>
                      <c:pt idx="12">
                        <c:v>18.660543422999996</c:v>
                      </c:pt>
                      <c:pt idx="13">
                        <c:v>16.115842177000005</c:v>
                      </c:pt>
                      <c:pt idx="14">
                        <c:v>15.2759863273</c:v>
                      </c:pt>
                      <c:pt idx="15">
                        <c:v>16.910651435400002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FAB7-4007-A8F1-6181976BAFB1}"/>
                  </c:ext>
                </c:extLst>
              </c15:ser>
            </c15:filteredAreaSeries>
            <c15:filteredArea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'Gráf. 3-8, 3-9 y 3-10'!$A$9</c15:sqref>
                        </c15:formulaRef>
                      </c:ext>
                    </c:extLst>
                    <c:strCache>
                      <c:ptCount val="1"/>
                      <c:pt idx="0">
                        <c:v>C3</c:v>
                      </c:pt>
                    </c:strCache>
                  </c:strRef>
                </c:tx>
                <c:spPr>
                  <a:solidFill>
                    <a:srgbClr val="8C009B"/>
                  </a:solidFill>
                  <a:ln>
                    <a:noFill/>
                  </a:ln>
                  <a:effectLst/>
                </c:spP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'Gráf. 3-8, 3-9 y 3-10'!$B$3:$Q$3</c15:sqref>
                        </c15:formulaRef>
                      </c:ext>
                    </c:extLst>
                    <c:numCache>
                      <c:formatCode>0</c:formatCode>
                      <c:ptCount val="16"/>
                      <c:pt idx="0">
                        <c:v>2025</c:v>
                      </c:pt>
                      <c:pt idx="1">
                        <c:v>2026</c:v>
                      </c:pt>
                      <c:pt idx="2">
                        <c:v>2027</c:v>
                      </c:pt>
                      <c:pt idx="3">
                        <c:v>2028</c:v>
                      </c:pt>
                      <c:pt idx="4">
                        <c:v>2029</c:v>
                      </c:pt>
                      <c:pt idx="5">
                        <c:v>2030</c:v>
                      </c:pt>
                      <c:pt idx="6">
                        <c:v>2031</c:v>
                      </c:pt>
                      <c:pt idx="7">
                        <c:v>2032</c:v>
                      </c:pt>
                      <c:pt idx="8">
                        <c:v>2033</c:v>
                      </c:pt>
                      <c:pt idx="9">
                        <c:v>2034</c:v>
                      </c:pt>
                      <c:pt idx="10">
                        <c:v>2035</c:v>
                      </c:pt>
                      <c:pt idx="11">
                        <c:v>2036</c:v>
                      </c:pt>
                      <c:pt idx="12">
                        <c:v>2037</c:v>
                      </c:pt>
                      <c:pt idx="13">
                        <c:v>2038</c:v>
                      </c:pt>
                      <c:pt idx="14">
                        <c:v>2039</c:v>
                      </c:pt>
                      <c:pt idx="15">
                        <c:v>2040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'Gráf. 3-8, 3-9 y 3-10'!$B$9:$Q$9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6"/>
                      <c:pt idx="0">
                        <c:v>0.68841961579999988</c:v>
                      </c:pt>
                      <c:pt idx="1">
                        <c:v>2.5926105211999997</c:v>
                      </c:pt>
                      <c:pt idx="2">
                        <c:v>10.123853260499999</c:v>
                      </c:pt>
                      <c:pt idx="3">
                        <c:v>17.839670134299993</c:v>
                      </c:pt>
                      <c:pt idx="4">
                        <c:v>25.414338225200005</c:v>
                      </c:pt>
                      <c:pt idx="5">
                        <c:v>32.058192039200009</c:v>
                      </c:pt>
                      <c:pt idx="6">
                        <c:v>43.56777933</c:v>
                      </c:pt>
                      <c:pt idx="7">
                        <c:v>51.586842902899974</c:v>
                      </c:pt>
                      <c:pt idx="8">
                        <c:v>61.336390510799987</c:v>
                      </c:pt>
                      <c:pt idx="9">
                        <c:v>73.431014583599989</c:v>
                      </c:pt>
                      <c:pt idx="10">
                        <c:v>71.7901718544</c:v>
                      </c:pt>
                      <c:pt idx="11">
                        <c:v>70.206103790699999</c:v>
                      </c:pt>
                      <c:pt idx="12">
                        <c:v>70.725363494799979</c:v>
                      </c:pt>
                      <c:pt idx="13">
                        <c:v>63.174810119799986</c:v>
                      </c:pt>
                      <c:pt idx="14">
                        <c:v>55.993175972899977</c:v>
                      </c:pt>
                      <c:pt idx="15">
                        <c:v>53.85165491690001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FAB7-4007-A8F1-6181976BAFB1}"/>
                  </c:ext>
                </c:extLst>
              </c15:ser>
            </c15:filteredAreaSeries>
          </c:ext>
        </c:extLst>
      </c:areaChart>
      <c:lineChart>
        <c:grouping val="standard"/>
        <c:varyColors val="0"/>
        <c:ser>
          <c:idx val="6"/>
          <c:order val="6"/>
          <c:tx>
            <c:v>Producción estimada*</c:v>
          </c:tx>
          <c:spPr>
            <a:ln w="28575" cap="rnd">
              <a:solidFill>
                <a:srgbClr val="EFCA18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'Gráf. 3-8, 3-9 y 3-10'!$B$18:$Q$18</c:f>
              <c:numCache>
                <c:formatCode>_-* #,##0.00_-;\-* #,##0.00_-;_-* "-"??_-;_-@</c:formatCode>
                <c:ptCount val="16"/>
                <c:pt idx="0">
                  <c:v>773.9183866293148</c:v>
                </c:pt>
                <c:pt idx="1">
                  <c:v>733.65663411945184</c:v>
                </c:pt>
                <c:pt idx="2">
                  <c:v>686.32365462301436</c:v>
                </c:pt>
                <c:pt idx="3">
                  <c:v>617.82364478606542</c:v>
                </c:pt>
                <c:pt idx="4">
                  <c:v>540.9918657328767</c:v>
                </c:pt>
                <c:pt idx="5">
                  <c:v>453.16291514137021</c:v>
                </c:pt>
                <c:pt idx="6">
                  <c:v>370.10517664356183</c:v>
                </c:pt>
                <c:pt idx="7">
                  <c:v>301.52155563688518</c:v>
                </c:pt>
                <c:pt idx="8">
                  <c:v>243.13456191999995</c:v>
                </c:pt>
                <c:pt idx="9">
                  <c:v>208.62706960931507</c:v>
                </c:pt>
                <c:pt idx="10">
                  <c:v>181.48250048904112</c:v>
                </c:pt>
                <c:pt idx="11">
                  <c:v>145.23165251584697</c:v>
                </c:pt>
                <c:pt idx="12">
                  <c:v>98.242075593698601</c:v>
                </c:pt>
                <c:pt idx="13">
                  <c:v>63.411527086301362</c:v>
                </c:pt>
                <c:pt idx="14">
                  <c:v>42.260804823013707</c:v>
                </c:pt>
                <c:pt idx="15">
                  <c:v>35.706884222950812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4E-486D-8207-76130B44CD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5305487"/>
        <c:axId val="1165304527"/>
      </c:lineChart>
      <c:catAx>
        <c:axId val="8936587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89350992"/>
        <c:crosses val="autoZero"/>
        <c:auto val="1"/>
        <c:lblAlgn val="ctr"/>
        <c:lblOffset val="100"/>
        <c:noMultiLvlLbl val="0"/>
      </c:catAx>
      <c:valAx>
        <c:axId val="89350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s-CO"/>
                  <a:t>Mbl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89365872"/>
        <c:crosses val="autoZero"/>
        <c:crossBetween val="between"/>
      </c:valAx>
      <c:valAx>
        <c:axId val="1165304527"/>
        <c:scaling>
          <c:orientation val="minMax"/>
          <c:max val="1000"/>
        </c:scaling>
        <c:delete val="0"/>
        <c:axPos val="r"/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1165305487"/>
        <c:crosses val="max"/>
        <c:crossBetween val="between"/>
      </c:valAx>
      <c:catAx>
        <c:axId val="1165305487"/>
        <c:scaling>
          <c:orientation val="minMax"/>
        </c:scaling>
        <c:delete val="1"/>
        <c:axPos val="b"/>
        <c:majorTickMark val="out"/>
        <c:minorTickMark val="none"/>
        <c:tickLblPos val="nextTo"/>
        <c:crossAx val="1165304527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1" u="none" strike="noStrike" kern="1200" spc="0" baseline="0">
                <a:solidFill>
                  <a:sysClr val="windowText" lastClr="000000"/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CO" sz="1400" b="1" i="1" u="none" strike="noStrike" kern="1200" spc="0" baseline="0">
                <a:solidFill>
                  <a:sysClr val="windowText" lastClr="000000"/>
                </a:solidFill>
                <a:latin typeface="Nunito" pitchFamily="2" charset="0"/>
              </a:rPr>
              <a:t>Gráfico 3-9. Proyección de la oferta Escenario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1" u="none" strike="noStrike" kern="1200" spc="0" baseline="0">
              <a:solidFill>
                <a:sysClr val="windowText" lastClr="000000"/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areaChart>
        <c:grouping val="stacked"/>
        <c:varyColors val="0"/>
        <c:ser>
          <c:idx val="1"/>
          <c:order val="1"/>
          <c:tx>
            <c:strRef>
              <c:f>'Gráf. 3-8, 3-9 y 3-10'!$A$5</c:f>
              <c:strCache>
                <c:ptCount val="1"/>
                <c:pt idx="0">
                  <c:v>P2</c:v>
                </c:pt>
              </c:strCache>
            </c:strRef>
          </c:tx>
          <c:spPr>
            <a:solidFill>
              <a:srgbClr val="DEED1B"/>
            </a:solidFill>
            <a:ln>
              <a:noFill/>
            </a:ln>
            <a:effectLst/>
          </c:spPr>
          <c:cat>
            <c:numRef>
              <c:f>'Gráf. 3-8, 3-9 y 3-10'!$B$3:$Q$3</c:f>
              <c:numCache>
                <c:formatCode>0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f>'Gráf. 3-8, 3-9 y 3-10'!$B$5:$Q$5</c:f>
              <c:numCache>
                <c:formatCode>_(* #,##0_);_(* \(#,##0\);_(* "-"??_);_(@_)</c:formatCode>
                <c:ptCount val="16"/>
                <c:pt idx="0">
                  <c:v>17.614434521700002</c:v>
                </c:pt>
                <c:pt idx="1">
                  <c:v>33.253401908700013</c:v>
                </c:pt>
                <c:pt idx="2">
                  <c:v>43.610917535300032</c:v>
                </c:pt>
                <c:pt idx="3">
                  <c:v>47.529389682399994</c:v>
                </c:pt>
                <c:pt idx="4">
                  <c:v>49.594606362799958</c:v>
                </c:pt>
                <c:pt idx="5">
                  <c:v>49.483224972300007</c:v>
                </c:pt>
                <c:pt idx="6">
                  <c:v>46.002949785399991</c:v>
                </c:pt>
                <c:pt idx="7">
                  <c:v>41.334367987399986</c:v>
                </c:pt>
                <c:pt idx="8">
                  <c:v>35.650034850300024</c:v>
                </c:pt>
                <c:pt idx="9">
                  <c:v>27.467449645700022</c:v>
                </c:pt>
                <c:pt idx="10">
                  <c:v>25.348226250800007</c:v>
                </c:pt>
                <c:pt idx="11">
                  <c:v>22.672950291200003</c:v>
                </c:pt>
                <c:pt idx="12">
                  <c:v>21.005204950099998</c:v>
                </c:pt>
                <c:pt idx="13">
                  <c:v>16.675372477500002</c:v>
                </c:pt>
                <c:pt idx="14">
                  <c:v>16.857751588800003</c:v>
                </c:pt>
                <c:pt idx="15">
                  <c:v>11.842152937000005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80-4867-923A-2336B6DF2973}"/>
            </c:ext>
          </c:extLst>
        </c:ser>
        <c:ser>
          <c:idx val="0"/>
          <c:order val="0"/>
          <c:tx>
            <c:strRef>
              <c:f>'Gráf. 3-8, 3-9 y 3-10'!$A$4</c:f>
              <c:strCache>
                <c:ptCount val="1"/>
                <c:pt idx="0">
                  <c:v>P1</c:v>
                </c:pt>
              </c:strCache>
            </c:strRef>
          </c:tx>
          <c:spPr>
            <a:solidFill>
              <a:srgbClr val="0A8C00"/>
            </a:solidFill>
            <a:ln>
              <a:noFill/>
            </a:ln>
            <a:effectLst/>
          </c:spPr>
          <c:cat>
            <c:numRef>
              <c:f>'Gráf. 3-8, 3-9 y 3-10'!$B$3:$Q$3</c:f>
              <c:numCache>
                <c:formatCode>0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f>'Gráf. 3-8, 3-9 y 3-10'!$B$4:$Q$4</c:f>
              <c:numCache>
                <c:formatCode>_(* #,##0_);_(* \(#,##0\);_(* "-"??_);_(@_)</c:formatCode>
                <c:ptCount val="16"/>
                <c:pt idx="0">
                  <c:v>282.4802111196999</c:v>
                </c:pt>
                <c:pt idx="1">
                  <c:v>267.78467145359991</c:v>
                </c:pt>
                <c:pt idx="2">
                  <c:v>250.50813393740023</c:v>
                </c:pt>
                <c:pt idx="3">
                  <c:v>226.12345399169993</c:v>
                </c:pt>
                <c:pt idx="4">
                  <c:v>197.46203099249999</c:v>
                </c:pt>
                <c:pt idx="5">
                  <c:v>165.40446402660012</c:v>
                </c:pt>
                <c:pt idx="6">
                  <c:v>135.08838947490008</c:v>
                </c:pt>
                <c:pt idx="7">
                  <c:v>110.35688936309998</c:v>
                </c:pt>
                <c:pt idx="8">
                  <c:v>88.744115100799988</c:v>
                </c:pt>
                <c:pt idx="9">
                  <c:v>76.1488804074</c:v>
                </c:pt>
                <c:pt idx="10">
                  <c:v>66.241112678500002</c:v>
                </c:pt>
                <c:pt idx="11">
                  <c:v>53.154784820799989</c:v>
                </c:pt>
                <c:pt idx="12">
                  <c:v>35.858357591699992</c:v>
                </c:pt>
                <c:pt idx="13">
                  <c:v>23.145207386499997</c:v>
                </c:pt>
                <c:pt idx="14">
                  <c:v>15.425193760400003</c:v>
                </c:pt>
                <c:pt idx="15">
                  <c:v>13.068719625599996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80-4867-923A-2336B6DF29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365872"/>
        <c:axId val="89350992"/>
        <c:extLst>
          <c:ext xmlns:c15="http://schemas.microsoft.com/office/drawing/2012/chart" uri="{02D57815-91ED-43cb-92C2-25804820EDAC}">
            <c15:filteredArea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'Gráf. 3-8, 3-9 y 3-10'!$A$6</c15:sqref>
                        </c15:formulaRef>
                      </c:ext>
                    </c:extLst>
                    <c:strCache>
                      <c:ptCount val="1"/>
                      <c:pt idx="0">
                        <c:v>P3</c:v>
                      </c:pt>
                    </c:strCache>
                  </c:strRef>
                </c:tx>
                <c:spPr>
                  <a:solidFill>
                    <a:srgbClr val="0145FF"/>
                  </a:solidFill>
                  <a:ln>
                    <a:noFill/>
                  </a:ln>
                  <a:effectLst/>
                </c:spPr>
                <c:cat>
                  <c:numRef>
                    <c:extLst>
                      <c:ext uri="{02D57815-91ED-43cb-92C2-25804820EDAC}">
                        <c15:formulaRef>
                          <c15:sqref>'Gráf. 3-8, 3-9 y 3-10'!$B$3:$Q$3</c15:sqref>
                        </c15:formulaRef>
                      </c:ext>
                    </c:extLst>
                    <c:numCache>
                      <c:formatCode>0</c:formatCode>
                      <c:ptCount val="16"/>
                      <c:pt idx="0">
                        <c:v>2025</c:v>
                      </c:pt>
                      <c:pt idx="1">
                        <c:v>2026</c:v>
                      </c:pt>
                      <c:pt idx="2">
                        <c:v>2027</c:v>
                      </c:pt>
                      <c:pt idx="3">
                        <c:v>2028</c:v>
                      </c:pt>
                      <c:pt idx="4">
                        <c:v>2029</c:v>
                      </c:pt>
                      <c:pt idx="5">
                        <c:v>2030</c:v>
                      </c:pt>
                      <c:pt idx="6">
                        <c:v>2031</c:v>
                      </c:pt>
                      <c:pt idx="7">
                        <c:v>2032</c:v>
                      </c:pt>
                      <c:pt idx="8">
                        <c:v>2033</c:v>
                      </c:pt>
                      <c:pt idx="9">
                        <c:v>2034</c:v>
                      </c:pt>
                      <c:pt idx="10">
                        <c:v>2035</c:v>
                      </c:pt>
                      <c:pt idx="11">
                        <c:v>2036</c:v>
                      </c:pt>
                      <c:pt idx="12">
                        <c:v>2037</c:v>
                      </c:pt>
                      <c:pt idx="13">
                        <c:v>2038</c:v>
                      </c:pt>
                      <c:pt idx="14">
                        <c:v>2039</c:v>
                      </c:pt>
                      <c:pt idx="15">
                        <c:v>2040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'Gráf. 3-8, 3-9 y 3-10'!$B$6:$Q$6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6"/>
                      <c:pt idx="0">
                        <c:v>7.4130878612999975</c:v>
                      </c:pt>
                      <c:pt idx="1">
                        <c:v>16.785875914999998</c:v>
                      </c:pt>
                      <c:pt idx="2">
                        <c:v>26.590432467499994</c:v>
                      </c:pt>
                      <c:pt idx="3">
                        <c:v>30.439041731799993</c:v>
                      </c:pt>
                      <c:pt idx="4">
                        <c:v>30.861805676300005</c:v>
                      </c:pt>
                      <c:pt idx="5">
                        <c:v>29.485824110699998</c:v>
                      </c:pt>
                      <c:pt idx="6">
                        <c:v>29.422629713999999</c:v>
                      </c:pt>
                      <c:pt idx="7">
                        <c:v>27.824527272200012</c:v>
                      </c:pt>
                      <c:pt idx="8">
                        <c:v>27.03240027279999</c:v>
                      </c:pt>
                      <c:pt idx="9">
                        <c:v>23.860799734500013</c:v>
                      </c:pt>
                      <c:pt idx="10">
                        <c:v>21.102287404800016</c:v>
                      </c:pt>
                      <c:pt idx="11">
                        <c:v>21.448251363800008</c:v>
                      </c:pt>
                      <c:pt idx="12">
                        <c:v>20.094267792799997</c:v>
                      </c:pt>
                      <c:pt idx="13">
                        <c:v>16.279898716500004</c:v>
                      </c:pt>
                      <c:pt idx="14">
                        <c:v>15.782997114800001</c:v>
                      </c:pt>
                      <c:pt idx="15">
                        <c:v>14.818004358999998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A080-4867-923A-2336B6DF2973}"/>
                  </c:ext>
                </c:extLst>
              </c15:ser>
            </c15:filteredAreaSeries>
            <c15:filteredArea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'Gráf. 3-8, 3-9 y 3-10'!$A$7</c15:sqref>
                        </c15:formulaRef>
                      </c:ext>
                    </c:extLst>
                    <c:strCache>
                      <c:ptCount val="1"/>
                      <c:pt idx="0">
                        <c:v>C1</c:v>
                      </c:pt>
                    </c:strCache>
                  </c:strRef>
                </c:tx>
                <c:spPr>
                  <a:solidFill>
                    <a:srgbClr val="0991B5"/>
                  </a:solidFill>
                  <a:ln>
                    <a:noFill/>
                  </a:ln>
                  <a:effectLst/>
                </c:spP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'Gráf. 3-8, 3-9 y 3-10'!$B$3:$Q$3</c15:sqref>
                        </c15:formulaRef>
                      </c:ext>
                    </c:extLst>
                    <c:numCache>
                      <c:formatCode>0</c:formatCode>
                      <c:ptCount val="16"/>
                      <c:pt idx="0">
                        <c:v>2025</c:v>
                      </c:pt>
                      <c:pt idx="1">
                        <c:v>2026</c:v>
                      </c:pt>
                      <c:pt idx="2">
                        <c:v>2027</c:v>
                      </c:pt>
                      <c:pt idx="3">
                        <c:v>2028</c:v>
                      </c:pt>
                      <c:pt idx="4">
                        <c:v>2029</c:v>
                      </c:pt>
                      <c:pt idx="5">
                        <c:v>2030</c:v>
                      </c:pt>
                      <c:pt idx="6">
                        <c:v>2031</c:v>
                      </c:pt>
                      <c:pt idx="7">
                        <c:v>2032</c:v>
                      </c:pt>
                      <c:pt idx="8">
                        <c:v>2033</c:v>
                      </c:pt>
                      <c:pt idx="9">
                        <c:v>2034</c:v>
                      </c:pt>
                      <c:pt idx="10">
                        <c:v>2035</c:v>
                      </c:pt>
                      <c:pt idx="11">
                        <c:v>2036</c:v>
                      </c:pt>
                      <c:pt idx="12">
                        <c:v>2037</c:v>
                      </c:pt>
                      <c:pt idx="13">
                        <c:v>2038</c:v>
                      </c:pt>
                      <c:pt idx="14">
                        <c:v>2039</c:v>
                      </c:pt>
                      <c:pt idx="15">
                        <c:v>2040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'Gráf. 3-8, 3-9 y 3-10'!$B$7:$Q$7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6"/>
                      <c:pt idx="0">
                        <c:v>2.4075900309000002</c:v>
                      </c:pt>
                      <c:pt idx="1">
                        <c:v>3.8272583942000002</c:v>
                      </c:pt>
                      <c:pt idx="2">
                        <c:v>5.9617883161000007</c:v>
                      </c:pt>
                      <c:pt idx="3">
                        <c:v>11.305193064900001</c:v>
                      </c:pt>
                      <c:pt idx="4">
                        <c:v>13.567205998100002</c:v>
                      </c:pt>
                      <c:pt idx="5">
                        <c:v>15.875240638699999</c:v>
                      </c:pt>
                      <c:pt idx="6">
                        <c:v>15.740975131099994</c:v>
                      </c:pt>
                      <c:pt idx="7">
                        <c:v>18.137184049700004</c:v>
                      </c:pt>
                      <c:pt idx="8">
                        <c:v>19.879610316100006</c:v>
                      </c:pt>
                      <c:pt idx="9">
                        <c:v>22.4621756901</c:v>
                      </c:pt>
                      <c:pt idx="10">
                        <c:v>24.281388080400006</c:v>
                      </c:pt>
                      <c:pt idx="11">
                        <c:v>25.790727342900002</c:v>
                      </c:pt>
                      <c:pt idx="12">
                        <c:v>26.441474157499993</c:v>
                      </c:pt>
                      <c:pt idx="13">
                        <c:v>27.256633202499994</c:v>
                      </c:pt>
                      <c:pt idx="14">
                        <c:v>24.5530646942</c:v>
                      </c:pt>
                      <c:pt idx="15">
                        <c:v>22.279345427700008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A080-4867-923A-2336B6DF2973}"/>
                  </c:ext>
                </c:extLst>
              </c15:ser>
            </c15:filteredAreaSeries>
            <c15:filteredArea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'Gráf. 3-8, 3-9 y 3-10'!$A$8</c15:sqref>
                        </c15:formulaRef>
                      </c:ext>
                    </c:extLst>
                    <c:strCache>
                      <c:ptCount val="1"/>
                      <c:pt idx="0">
                        <c:v>C2</c:v>
                      </c:pt>
                    </c:strCache>
                  </c:strRef>
                </c:tx>
                <c:spPr>
                  <a:solidFill>
                    <a:srgbClr val="00FBFA"/>
                  </a:solidFill>
                  <a:ln>
                    <a:noFill/>
                  </a:ln>
                  <a:effectLst/>
                </c:spP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'Gráf. 3-8, 3-9 y 3-10'!$B$3:$Q$3</c15:sqref>
                        </c15:formulaRef>
                      </c:ext>
                    </c:extLst>
                    <c:numCache>
                      <c:formatCode>0</c:formatCode>
                      <c:ptCount val="16"/>
                      <c:pt idx="0">
                        <c:v>2025</c:v>
                      </c:pt>
                      <c:pt idx="1">
                        <c:v>2026</c:v>
                      </c:pt>
                      <c:pt idx="2">
                        <c:v>2027</c:v>
                      </c:pt>
                      <c:pt idx="3">
                        <c:v>2028</c:v>
                      </c:pt>
                      <c:pt idx="4">
                        <c:v>2029</c:v>
                      </c:pt>
                      <c:pt idx="5">
                        <c:v>2030</c:v>
                      </c:pt>
                      <c:pt idx="6">
                        <c:v>2031</c:v>
                      </c:pt>
                      <c:pt idx="7">
                        <c:v>2032</c:v>
                      </c:pt>
                      <c:pt idx="8">
                        <c:v>2033</c:v>
                      </c:pt>
                      <c:pt idx="9">
                        <c:v>2034</c:v>
                      </c:pt>
                      <c:pt idx="10">
                        <c:v>2035</c:v>
                      </c:pt>
                      <c:pt idx="11">
                        <c:v>2036</c:v>
                      </c:pt>
                      <c:pt idx="12">
                        <c:v>2037</c:v>
                      </c:pt>
                      <c:pt idx="13">
                        <c:v>2038</c:v>
                      </c:pt>
                      <c:pt idx="14">
                        <c:v>2039</c:v>
                      </c:pt>
                      <c:pt idx="15">
                        <c:v>2040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'Gráf. 3-8, 3-9 y 3-10'!$B$8:$Q$8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6"/>
                      <c:pt idx="0">
                        <c:v>0.36847207509999996</c:v>
                      </c:pt>
                      <c:pt idx="1">
                        <c:v>2.0738593947999999</c:v>
                      </c:pt>
                      <c:pt idx="2">
                        <c:v>4.4797283765000016</c:v>
                      </c:pt>
                      <c:pt idx="3">
                        <c:v>8.9549676890000001</c:v>
                      </c:pt>
                      <c:pt idx="4">
                        <c:v>13.0919630714</c:v>
                      </c:pt>
                      <c:pt idx="5">
                        <c:v>15.890750601299997</c:v>
                      </c:pt>
                      <c:pt idx="6">
                        <c:v>17.910322929200003</c:v>
                      </c:pt>
                      <c:pt idx="7">
                        <c:v>19.8925323277</c:v>
                      </c:pt>
                      <c:pt idx="8">
                        <c:v>20.922517254499994</c:v>
                      </c:pt>
                      <c:pt idx="9">
                        <c:v>21.624369517999998</c:v>
                      </c:pt>
                      <c:pt idx="10">
                        <c:v>19.906665379100001</c:v>
                      </c:pt>
                      <c:pt idx="11">
                        <c:v>19.235976022399999</c:v>
                      </c:pt>
                      <c:pt idx="12">
                        <c:v>18.660543422999996</c:v>
                      </c:pt>
                      <c:pt idx="13">
                        <c:v>16.115842177000005</c:v>
                      </c:pt>
                      <c:pt idx="14">
                        <c:v>15.2759863273</c:v>
                      </c:pt>
                      <c:pt idx="15">
                        <c:v>16.910651435400002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A080-4867-923A-2336B6DF2973}"/>
                  </c:ext>
                </c:extLst>
              </c15:ser>
            </c15:filteredAreaSeries>
            <c15:filteredArea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'Gráf. 3-8, 3-9 y 3-10'!$A$9</c15:sqref>
                        </c15:formulaRef>
                      </c:ext>
                    </c:extLst>
                    <c:strCache>
                      <c:ptCount val="1"/>
                      <c:pt idx="0">
                        <c:v>C3</c:v>
                      </c:pt>
                    </c:strCache>
                  </c:strRef>
                </c:tx>
                <c:spPr>
                  <a:solidFill>
                    <a:srgbClr val="8C009B"/>
                  </a:solidFill>
                  <a:ln>
                    <a:noFill/>
                  </a:ln>
                  <a:effectLst/>
                </c:spP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'Gráf. 3-8, 3-9 y 3-10'!$B$3:$Q$3</c15:sqref>
                        </c15:formulaRef>
                      </c:ext>
                    </c:extLst>
                    <c:numCache>
                      <c:formatCode>0</c:formatCode>
                      <c:ptCount val="16"/>
                      <c:pt idx="0">
                        <c:v>2025</c:v>
                      </c:pt>
                      <c:pt idx="1">
                        <c:v>2026</c:v>
                      </c:pt>
                      <c:pt idx="2">
                        <c:v>2027</c:v>
                      </c:pt>
                      <c:pt idx="3">
                        <c:v>2028</c:v>
                      </c:pt>
                      <c:pt idx="4">
                        <c:v>2029</c:v>
                      </c:pt>
                      <c:pt idx="5">
                        <c:v>2030</c:v>
                      </c:pt>
                      <c:pt idx="6">
                        <c:v>2031</c:v>
                      </c:pt>
                      <c:pt idx="7">
                        <c:v>2032</c:v>
                      </c:pt>
                      <c:pt idx="8">
                        <c:v>2033</c:v>
                      </c:pt>
                      <c:pt idx="9">
                        <c:v>2034</c:v>
                      </c:pt>
                      <c:pt idx="10">
                        <c:v>2035</c:v>
                      </c:pt>
                      <c:pt idx="11">
                        <c:v>2036</c:v>
                      </c:pt>
                      <c:pt idx="12">
                        <c:v>2037</c:v>
                      </c:pt>
                      <c:pt idx="13">
                        <c:v>2038</c:v>
                      </c:pt>
                      <c:pt idx="14">
                        <c:v>2039</c:v>
                      </c:pt>
                      <c:pt idx="15">
                        <c:v>2040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'Gráf. 3-8, 3-9 y 3-10'!$B$9:$Q$9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6"/>
                      <c:pt idx="0">
                        <c:v>0.68841961579999988</c:v>
                      </c:pt>
                      <c:pt idx="1">
                        <c:v>2.5926105211999997</c:v>
                      </c:pt>
                      <c:pt idx="2">
                        <c:v>10.123853260499999</c:v>
                      </c:pt>
                      <c:pt idx="3">
                        <c:v>17.839670134299993</c:v>
                      </c:pt>
                      <c:pt idx="4">
                        <c:v>25.414338225200005</c:v>
                      </c:pt>
                      <c:pt idx="5">
                        <c:v>32.058192039200009</c:v>
                      </c:pt>
                      <c:pt idx="6">
                        <c:v>43.56777933</c:v>
                      </c:pt>
                      <c:pt idx="7">
                        <c:v>51.586842902899974</c:v>
                      </c:pt>
                      <c:pt idx="8">
                        <c:v>61.336390510799987</c:v>
                      </c:pt>
                      <c:pt idx="9">
                        <c:v>73.431014583599989</c:v>
                      </c:pt>
                      <c:pt idx="10">
                        <c:v>71.7901718544</c:v>
                      </c:pt>
                      <c:pt idx="11">
                        <c:v>70.206103790699999</c:v>
                      </c:pt>
                      <c:pt idx="12">
                        <c:v>70.725363494799979</c:v>
                      </c:pt>
                      <c:pt idx="13">
                        <c:v>63.174810119799986</c:v>
                      </c:pt>
                      <c:pt idx="14">
                        <c:v>55.993175972899977</c:v>
                      </c:pt>
                      <c:pt idx="15">
                        <c:v>53.85165491690001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080-4867-923A-2336B6DF2973}"/>
                  </c:ext>
                </c:extLst>
              </c15:ser>
            </c15:filteredAreaSeries>
          </c:ext>
        </c:extLst>
      </c:areaChart>
      <c:lineChart>
        <c:grouping val="standard"/>
        <c:varyColors val="0"/>
        <c:ser>
          <c:idx val="6"/>
          <c:order val="6"/>
          <c:tx>
            <c:v>Producción estimada*</c:v>
          </c:tx>
          <c:spPr>
            <a:ln w="28575" cap="rnd">
              <a:solidFill>
                <a:srgbClr val="B8F600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'Gráf. 3-8, 3-9 y 3-10'!$B$19:$Q$19</c:f>
              <c:numCache>
                <c:formatCode>_-* #.##000_-;\-* #.##000_-;_-* "-"??_-;_-@</c:formatCode>
                <c:ptCount val="16"/>
                <c:pt idx="0">
                  <c:v>822.1771113463011</c:v>
                </c:pt>
                <c:pt idx="1">
                  <c:v>824.76184482821907</c:v>
                </c:pt>
                <c:pt idx="2">
                  <c:v>805.80562047315141</c:v>
                </c:pt>
                <c:pt idx="3">
                  <c:v>747.68536522978127</c:v>
                </c:pt>
                <c:pt idx="4">
                  <c:v>676.86749960356155</c:v>
                </c:pt>
                <c:pt idx="5">
                  <c:v>588.73339451753463</c:v>
                </c:pt>
                <c:pt idx="6">
                  <c:v>496.1406555076714</c:v>
                </c:pt>
                <c:pt idx="7">
                  <c:v>414.45698729644795</c:v>
                </c:pt>
                <c:pt idx="8">
                  <c:v>340.80589027698636</c:v>
                </c:pt>
                <c:pt idx="9">
                  <c:v>283.88035630986309</c:v>
                </c:pt>
                <c:pt idx="10">
                  <c:v>250.92969569671237</c:v>
                </c:pt>
                <c:pt idx="11">
                  <c:v>207.17960413114753</c:v>
                </c:pt>
                <c:pt idx="12">
                  <c:v>155.79058230630136</c:v>
                </c:pt>
                <c:pt idx="13">
                  <c:v>109.09747907945204</c:v>
                </c:pt>
                <c:pt idx="14">
                  <c:v>88.446425614246593</c:v>
                </c:pt>
                <c:pt idx="15">
                  <c:v>68.062493340437172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83-48A1-B8FC-8B657C45E8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1293616"/>
        <c:axId val="1359255183"/>
      </c:lineChart>
      <c:catAx>
        <c:axId val="8936587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89350992"/>
        <c:crosses val="autoZero"/>
        <c:auto val="1"/>
        <c:lblAlgn val="ctr"/>
        <c:lblOffset val="100"/>
        <c:noMultiLvlLbl val="0"/>
      </c:catAx>
      <c:valAx>
        <c:axId val="89350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s-CO"/>
                  <a:t>Mbl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89365872"/>
        <c:crosses val="autoZero"/>
        <c:crossBetween val="between"/>
      </c:valAx>
      <c:valAx>
        <c:axId val="1359255183"/>
        <c:scaling>
          <c:orientation val="minMax"/>
          <c:max val="1000"/>
        </c:scaling>
        <c:delete val="0"/>
        <c:axPos val="r"/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951293616"/>
        <c:crosses val="max"/>
        <c:crossBetween val="between"/>
      </c:valAx>
      <c:catAx>
        <c:axId val="951293616"/>
        <c:scaling>
          <c:orientation val="minMax"/>
        </c:scaling>
        <c:delete val="1"/>
        <c:axPos val="b"/>
        <c:majorTickMark val="out"/>
        <c:minorTickMark val="none"/>
        <c:tickLblPos val="nextTo"/>
        <c:crossAx val="1359255183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1" u="none" strike="noStrike" kern="1200" spc="0" baseline="0">
                <a:solidFill>
                  <a:sysClr val="windowText" lastClr="000000"/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CO" sz="1400" b="1" i="1" u="none" strike="noStrike" kern="1200" spc="0" baseline="0">
                <a:solidFill>
                  <a:sysClr val="windowText" lastClr="000000"/>
                </a:solidFill>
                <a:latin typeface="Nunito" pitchFamily="2" charset="0"/>
              </a:rPr>
              <a:t>Gráfico 3-10. Proyección de la oferta Escenario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1" u="none" strike="noStrike" kern="1200" spc="0" baseline="0">
              <a:solidFill>
                <a:sysClr val="windowText" lastClr="000000"/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'Gráf. 3-8, 3-9 y 3-10'!$A$4</c:f>
              <c:strCache>
                <c:ptCount val="1"/>
                <c:pt idx="0">
                  <c:v>P1</c:v>
                </c:pt>
              </c:strCache>
            </c:strRef>
          </c:tx>
          <c:spPr>
            <a:solidFill>
              <a:srgbClr val="0A8C00"/>
            </a:solidFill>
            <a:ln>
              <a:noFill/>
            </a:ln>
            <a:effectLst/>
          </c:spPr>
          <c:cat>
            <c:numRef>
              <c:f>'Gráf. 3-8, 3-9 y 3-10'!$B$3:$Q$3</c:f>
              <c:numCache>
                <c:formatCode>0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f>'Gráf. 3-8, 3-9 y 3-10'!$B$4:$Q$4</c:f>
              <c:numCache>
                <c:formatCode>_(* #,##0_);_(* \(#,##0\);_(* "-"??_);_(@_)</c:formatCode>
                <c:ptCount val="16"/>
                <c:pt idx="0">
                  <c:v>282.4802111196999</c:v>
                </c:pt>
                <c:pt idx="1">
                  <c:v>267.78467145359991</c:v>
                </c:pt>
                <c:pt idx="2">
                  <c:v>250.50813393740023</c:v>
                </c:pt>
                <c:pt idx="3">
                  <c:v>226.12345399169993</c:v>
                </c:pt>
                <c:pt idx="4">
                  <c:v>197.46203099249999</c:v>
                </c:pt>
                <c:pt idx="5">
                  <c:v>165.40446402660012</c:v>
                </c:pt>
                <c:pt idx="6">
                  <c:v>135.08838947490008</c:v>
                </c:pt>
                <c:pt idx="7">
                  <c:v>110.35688936309998</c:v>
                </c:pt>
                <c:pt idx="8">
                  <c:v>88.744115100799988</c:v>
                </c:pt>
                <c:pt idx="9">
                  <c:v>76.1488804074</c:v>
                </c:pt>
                <c:pt idx="10">
                  <c:v>66.241112678500002</c:v>
                </c:pt>
                <c:pt idx="11">
                  <c:v>53.154784820799989</c:v>
                </c:pt>
                <c:pt idx="12">
                  <c:v>35.858357591699992</c:v>
                </c:pt>
                <c:pt idx="13">
                  <c:v>23.145207386499997</c:v>
                </c:pt>
                <c:pt idx="14">
                  <c:v>15.425193760400003</c:v>
                </c:pt>
                <c:pt idx="15">
                  <c:v>13.068719625599996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3D-4D8E-A65B-34958E12FBE1}"/>
            </c:ext>
          </c:extLst>
        </c:ser>
        <c:ser>
          <c:idx val="1"/>
          <c:order val="1"/>
          <c:tx>
            <c:strRef>
              <c:f>'Gráf. 3-8, 3-9 y 3-10'!$A$5</c:f>
              <c:strCache>
                <c:ptCount val="1"/>
                <c:pt idx="0">
                  <c:v>P2</c:v>
                </c:pt>
              </c:strCache>
            </c:strRef>
          </c:tx>
          <c:spPr>
            <a:solidFill>
              <a:srgbClr val="DEED1B"/>
            </a:solidFill>
            <a:ln>
              <a:noFill/>
            </a:ln>
            <a:effectLst/>
          </c:spPr>
          <c:cat>
            <c:numRef>
              <c:f>'Gráf. 3-8, 3-9 y 3-10'!$B$3:$Q$3</c:f>
              <c:numCache>
                <c:formatCode>0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f>'Gráf. 3-8, 3-9 y 3-10'!$B$5:$Q$5</c:f>
              <c:numCache>
                <c:formatCode>_(* #,##0_);_(* \(#,##0\);_(* "-"??_);_(@_)</c:formatCode>
                <c:ptCount val="16"/>
                <c:pt idx="0">
                  <c:v>17.614434521700002</c:v>
                </c:pt>
                <c:pt idx="1">
                  <c:v>33.253401908700013</c:v>
                </c:pt>
                <c:pt idx="2">
                  <c:v>43.610917535300032</c:v>
                </c:pt>
                <c:pt idx="3">
                  <c:v>47.529389682399994</c:v>
                </c:pt>
                <c:pt idx="4">
                  <c:v>49.594606362799958</c:v>
                </c:pt>
                <c:pt idx="5">
                  <c:v>49.483224972300007</c:v>
                </c:pt>
                <c:pt idx="6">
                  <c:v>46.002949785399991</c:v>
                </c:pt>
                <c:pt idx="7">
                  <c:v>41.334367987399986</c:v>
                </c:pt>
                <c:pt idx="8">
                  <c:v>35.650034850300024</c:v>
                </c:pt>
                <c:pt idx="9">
                  <c:v>27.467449645700022</c:v>
                </c:pt>
                <c:pt idx="10">
                  <c:v>25.348226250800007</c:v>
                </c:pt>
                <c:pt idx="11">
                  <c:v>22.672950291200003</c:v>
                </c:pt>
                <c:pt idx="12">
                  <c:v>21.005204950099998</c:v>
                </c:pt>
                <c:pt idx="13">
                  <c:v>16.675372477500002</c:v>
                </c:pt>
                <c:pt idx="14">
                  <c:v>16.857751588800003</c:v>
                </c:pt>
                <c:pt idx="15">
                  <c:v>11.842152937000005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3D-4D8E-A65B-34958E12FBE1}"/>
            </c:ext>
          </c:extLst>
        </c:ser>
        <c:ser>
          <c:idx val="3"/>
          <c:order val="3"/>
          <c:tx>
            <c:strRef>
              <c:f>'Gráf. 3-8, 3-9 y 3-10'!$A$7</c:f>
              <c:strCache>
                <c:ptCount val="1"/>
                <c:pt idx="0">
                  <c:v>C1</c:v>
                </c:pt>
              </c:strCache>
            </c:strRef>
          </c:tx>
          <c:spPr>
            <a:pattFill prst="pct75">
              <a:fgClr>
                <a:srgbClr val="0991B5"/>
              </a:fgClr>
              <a:bgClr>
                <a:schemeClr val="bg1"/>
              </a:bgClr>
            </a:pattFill>
            <a:ln>
              <a:noFill/>
            </a:ln>
            <a:effectLst>
              <a:outerShdw blurRad="50800" dist="50800" dir="5400000" algn="ctr" rotWithShape="0">
                <a:srgbClr val="0991B5"/>
              </a:outerShdw>
            </a:effectLst>
          </c:spPr>
          <c:cat>
            <c:numRef>
              <c:f>'Gráf. 3-8, 3-9 y 3-10'!$B$3:$Q$3</c:f>
              <c:numCache>
                <c:formatCode>0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f>'Gráf. 3-8, 3-9 y 3-10'!$B$7:$Q$7</c:f>
              <c:numCache>
                <c:formatCode>_(* #,##0_);_(* \(#,##0\);_(* "-"??_);_(@_)</c:formatCode>
                <c:ptCount val="16"/>
                <c:pt idx="0">
                  <c:v>2.4075900309000002</c:v>
                </c:pt>
                <c:pt idx="1">
                  <c:v>3.8272583942000002</c:v>
                </c:pt>
                <c:pt idx="2">
                  <c:v>5.9617883161000007</c:v>
                </c:pt>
                <c:pt idx="3">
                  <c:v>11.305193064900001</c:v>
                </c:pt>
                <c:pt idx="4">
                  <c:v>13.567205998100002</c:v>
                </c:pt>
                <c:pt idx="5">
                  <c:v>15.875240638699999</c:v>
                </c:pt>
                <c:pt idx="6">
                  <c:v>15.740975131099994</c:v>
                </c:pt>
                <c:pt idx="7">
                  <c:v>18.137184049700004</c:v>
                </c:pt>
                <c:pt idx="8">
                  <c:v>19.879610316100006</c:v>
                </c:pt>
                <c:pt idx="9">
                  <c:v>22.4621756901</c:v>
                </c:pt>
                <c:pt idx="10">
                  <c:v>24.281388080400006</c:v>
                </c:pt>
                <c:pt idx="11">
                  <c:v>25.790727342900002</c:v>
                </c:pt>
                <c:pt idx="12">
                  <c:v>26.441474157499993</c:v>
                </c:pt>
                <c:pt idx="13">
                  <c:v>27.256633202499994</c:v>
                </c:pt>
                <c:pt idx="14">
                  <c:v>24.5530646942</c:v>
                </c:pt>
                <c:pt idx="15">
                  <c:v>22.279345427700008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3D-4D8E-A65B-34958E12FBE1}"/>
            </c:ext>
          </c:extLst>
        </c:ser>
        <c:ser>
          <c:idx val="4"/>
          <c:order val="4"/>
          <c:tx>
            <c:strRef>
              <c:f>'Gráf. 3-8, 3-9 y 3-10'!$A$8</c:f>
              <c:strCache>
                <c:ptCount val="1"/>
                <c:pt idx="0">
                  <c:v>C2</c:v>
                </c:pt>
              </c:strCache>
            </c:strRef>
          </c:tx>
          <c:spPr>
            <a:pattFill prst="pct25">
              <a:fgClr>
                <a:srgbClr val="0991B5"/>
              </a:fgClr>
              <a:bgClr>
                <a:schemeClr val="bg1"/>
              </a:bgClr>
            </a:pattFill>
            <a:ln>
              <a:noFill/>
            </a:ln>
            <a:effectLst/>
          </c:spPr>
          <c:cat>
            <c:numRef>
              <c:f>'Gráf. 3-8, 3-9 y 3-10'!$B$3:$Q$3</c:f>
              <c:numCache>
                <c:formatCode>0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f>'Gráf. 3-8, 3-9 y 3-10'!$B$8:$Q$8</c:f>
              <c:numCache>
                <c:formatCode>_(* #,##0_);_(* \(#,##0\);_(* "-"??_);_(@_)</c:formatCode>
                <c:ptCount val="16"/>
                <c:pt idx="0">
                  <c:v>0.36847207509999996</c:v>
                </c:pt>
                <c:pt idx="1">
                  <c:v>2.0738593947999999</c:v>
                </c:pt>
                <c:pt idx="2">
                  <c:v>4.4797283765000016</c:v>
                </c:pt>
                <c:pt idx="3">
                  <c:v>8.9549676890000001</c:v>
                </c:pt>
                <c:pt idx="4">
                  <c:v>13.0919630714</c:v>
                </c:pt>
                <c:pt idx="5">
                  <c:v>15.890750601299997</c:v>
                </c:pt>
                <c:pt idx="6">
                  <c:v>17.910322929200003</c:v>
                </c:pt>
                <c:pt idx="7">
                  <c:v>19.8925323277</c:v>
                </c:pt>
                <c:pt idx="8">
                  <c:v>20.922517254499994</c:v>
                </c:pt>
                <c:pt idx="9">
                  <c:v>21.624369517999998</c:v>
                </c:pt>
                <c:pt idx="10">
                  <c:v>19.906665379100001</c:v>
                </c:pt>
                <c:pt idx="11">
                  <c:v>19.235976022399999</c:v>
                </c:pt>
                <c:pt idx="12">
                  <c:v>18.660543422999996</c:v>
                </c:pt>
                <c:pt idx="13">
                  <c:v>16.115842177000005</c:v>
                </c:pt>
                <c:pt idx="14">
                  <c:v>15.2759863273</c:v>
                </c:pt>
                <c:pt idx="15">
                  <c:v>16.910651435400002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A3D-4D8E-A65B-34958E12FB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365872"/>
        <c:axId val="89350992"/>
        <c:extLst>
          <c:ext xmlns:c15="http://schemas.microsoft.com/office/drawing/2012/chart" uri="{02D57815-91ED-43cb-92C2-25804820EDAC}">
            <c15:filteredArea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'Gráf. 3-8, 3-9 y 3-10'!$A$6</c15:sqref>
                        </c15:formulaRef>
                      </c:ext>
                    </c:extLst>
                    <c:strCache>
                      <c:ptCount val="1"/>
                      <c:pt idx="0">
                        <c:v>P3</c:v>
                      </c:pt>
                    </c:strCache>
                  </c:strRef>
                </c:tx>
                <c:spPr>
                  <a:solidFill>
                    <a:srgbClr val="0145FF"/>
                  </a:solidFill>
                  <a:ln>
                    <a:noFill/>
                  </a:ln>
                  <a:effectLst/>
                </c:spPr>
                <c:cat>
                  <c:numRef>
                    <c:extLst>
                      <c:ext uri="{02D57815-91ED-43cb-92C2-25804820EDAC}">
                        <c15:formulaRef>
                          <c15:sqref>'Gráf. 3-8, 3-9 y 3-10'!$B$3:$Q$3</c15:sqref>
                        </c15:formulaRef>
                      </c:ext>
                    </c:extLst>
                    <c:numCache>
                      <c:formatCode>0</c:formatCode>
                      <c:ptCount val="16"/>
                      <c:pt idx="0">
                        <c:v>2025</c:v>
                      </c:pt>
                      <c:pt idx="1">
                        <c:v>2026</c:v>
                      </c:pt>
                      <c:pt idx="2">
                        <c:v>2027</c:v>
                      </c:pt>
                      <c:pt idx="3">
                        <c:v>2028</c:v>
                      </c:pt>
                      <c:pt idx="4">
                        <c:v>2029</c:v>
                      </c:pt>
                      <c:pt idx="5">
                        <c:v>2030</c:v>
                      </c:pt>
                      <c:pt idx="6">
                        <c:v>2031</c:v>
                      </c:pt>
                      <c:pt idx="7">
                        <c:v>2032</c:v>
                      </c:pt>
                      <c:pt idx="8">
                        <c:v>2033</c:v>
                      </c:pt>
                      <c:pt idx="9">
                        <c:v>2034</c:v>
                      </c:pt>
                      <c:pt idx="10">
                        <c:v>2035</c:v>
                      </c:pt>
                      <c:pt idx="11">
                        <c:v>2036</c:v>
                      </c:pt>
                      <c:pt idx="12">
                        <c:v>2037</c:v>
                      </c:pt>
                      <c:pt idx="13">
                        <c:v>2038</c:v>
                      </c:pt>
                      <c:pt idx="14">
                        <c:v>2039</c:v>
                      </c:pt>
                      <c:pt idx="15">
                        <c:v>2040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'Gráf. 3-8, 3-9 y 3-10'!$B$6:$Q$6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6"/>
                      <c:pt idx="0">
                        <c:v>7.4130878612999975</c:v>
                      </c:pt>
                      <c:pt idx="1">
                        <c:v>16.785875914999998</c:v>
                      </c:pt>
                      <c:pt idx="2">
                        <c:v>26.590432467499994</c:v>
                      </c:pt>
                      <c:pt idx="3">
                        <c:v>30.439041731799993</c:v>
                      </c:pt>
                      <c:pt idx="4">
                        <c:v>30.861805676300005</c:v>
                      </c:pt>
                      <c:pt idx="5">
                        <c:v>29.485824110699998</c:v>
                      </c:pt>
                      <c:pt idx="6">
                        <c:v>29.422629713999999</c:v>
                      </c:pt>
                      <c:pt idx="7">
                        <c:v>27.824527272200012</c:v>
                      </c:pt>
                      <c:pt idx="8">
                        <c:v>27.03240027279999</c:v>
                      </c:pt>
                      <c:pt idx="9">
                        <c:v>23.860799734500013</c:v>
                      </c:pt>
                      <c:pt idx="10">
                        <c:v>21.102287404800016</c:v>
                      </c:pt>
                      <c:pt idx="11">
                        <c:v>21.448251363800008</c:v>
                      </c:pt>
                      <c:pt idx="12">
                        <c:v>20.094267792799997</c:v>
                      </c:pt>
                      <c:pt idx="13">
                        <c:v>16.279898716500004</c:v>
                      </c:pt>
                      <c:pt idx="14">
                        <c:v>15.782997114800001</c:v>
                      </c:pt>
                      <c:pt idx="15">
                        <c:v>14.818004358999998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CA3D-4D8E-A65B-34958E12FBE1}"/>
                  </c:ext>
                </c:extLst>
              </c15:ser>
            </c15:filteredAreaSeries>
            <c15:filteredArea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'Gráf. 3-8, 3-9 y 3-10'!$A$9</c15:sqref>
                        </c15:formulaRef>
                      </c:ext>
                    </c:extLst>
                    <c:strCache>
                      <c:ptCount val="1"/>
                      <c:pt idx="0">
                        <c:v>C3</c:v>
                      </c:pt>
                    </c:strCache>
                  </c:strRef>
                </c:tx>
                <c:spPr>
                  <a:solidFill>
                    <a:srgbClr val="8C009B"/>
                  </a:solidFill>
                  <a:ln>
                    <a:noFill/>
                  </a:ln>
                  <a:effectLst/>
                </c:spP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'Gráf. 3-8, 3-9 y 3-10'!$B$3:$Q$3</c15:sqref>
                        </c15:formulaRef>
                      </c:ext>
                    </c:extLst>
                    <c:numCache>
                      <c:formatCode>0</c:formatCode>
                      <c:ptCount val="16"/>
                      <c:pt idx="0">
                        <c:v>2025</c:v>
                      </c:pt>
                      <c:pt idx="1">
                        <c:v>2026</c:v>
                      </c:pt>
                      <c:pt idx="2">
                        <c:v>2027</c:v>
                      </c:pt>
                      <c:pt idx="3">
                        <c:v>2028</c:v>
                      </c:pt>
                      <c:pt idx="4">
                        <c:v>2029</c:v>
                      </c:pt>
                      <c:pt idx="5">
                        <c:v>2030</c:v>
                      </c:pt>
                      <c:pt idx="6">
                        <c:v>2031</c:v>
                      </c:pt>
                      <c:pt idx="7">
                        <c:v>2032</c:v>
                      </c:pt>
                      <c:pt idx="8">
                        <c:v>2033</c:v>
                      </c:pt>
                      <c:pt idx="9">
                        <c:v>2034</c:v>
                      </c:pt>
                      <c:pt idx="10">
                        <c:v>2035</c:v>
                      </c:pt>
                      <c:pt idx="11">
                        <c:v>2036</c:v>
                      </c:pt>
                      <c:pt idx="12">
                        <c:v>2037</c:v>
                      </c:pt>
                      <c:pt idx="13">
                        <c:v>2038</c:v>
                      </c:pt>
                      <c:pt idx="14">
                        <c:v>2039</c:v>
                      </c:pt>
                      <c:pt idx="15">
                        <c:v>2040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'Gráf. 3-8, 3-9 y 3-10'!$B$9:$Q$9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6"/>
                      <c:pt idx="0">
                        <c:v>0.68841961579999988</c:v>
                      </c:pt>
                      <c:pt idx="1">
                        <c:v>2.5926105211999997</c:v>
                      </c:pt>
                      <c:pt idx="2">
                        <c:v>10.123853260499999</c:v>
                      </c:pt>
                      <c:pt idx="3">
                        <c:v>17.839670134299993</c:v>
                      </c:pt>
                      <c:pt idx="4">
                        <c:v>25.414338225200005</c:v>
                      </c:pt>
                      <c:pt idx="5">
                        <c:v>32.058192039200009</c:v>
                      </c:pt>
                      <c:pt idx="6">
                        <c:v>43.56777933</c:v>
                      </c:pt>
                      <c:pt idx="7">
                        <c:v>51.586842902899974</c:v>
                      </c:pt>
                      <c:pt idx="8">
                        <c:v>61.336390510799987</c:v>
                      </c:pt>
                      <c:pt idx="9">
                        <c:v>73.431014583599989</c:v>
                      </c:pt>
                      <c:pt idx="10">
                        <c:v>71.7901718544</c:v>
                      </c:pt>
                      <c:pt idx="11">
                        <c:v>70.206103790699999</c:v>
                      </c:pt>
                      <c:pt idx="12">
                        <c:v>70.725363494799979</c:v>
                      </c:pt>
                      <c:pt idx="13">
                        <c:v>63.174810119799986</c:v>
                      </c:pt>
                      <c:pt idx="14">
                        <c:v>55.993175972899977</c:v>
                      </c:pt>
                      <c:pt idx="15">
                        <c:v>53.85165491690001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A3D-4D8E-A65B-34958E12FBE1}"/>
                  </c:ext>
                </c:extLst>
              </c15:ser>
            </c15:filteredAreaSeries>
          </c:ext>
        </c:extLst>
      </c:areaChart>
      <c:lineChart>
        <c:grouping val="standard"/>
        <c:varyColors val="0"/>
        <c:ser>
          <c:idx val="6"/>
          <c:order val="6"/>
          <c:tx>
            <c:v>Producción estimada*</c:v>
          </c:tx>
          <c:spPr>
            <a:ln w="28575" cap="rnd">
              <a:solidFill>
                <a:srgbClr val="8C009B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'Gráf. 3-8, 3-9 y 3-10'!$B$20:$Q$20</c:f>
              <c:numCache>
                <c:formatCode>_-* #.##000_-;\-* #.##000_-;_-* "-"??_-;_-@</c:formatCode>
                <c:ptCount val="16"/>
                <c:pt idx="0">
                  <c:v>829.78276095178046</c:v>
                </c:pt>
                <c:pt idx="1">
                  <c:v>840.92929082547926</c:v>
                </c:pt>
                <c:pt idx="2">
                  <c:v>834.41251552137078</c:v>
                </c:pt>
                <c:pt idx="3">
                  <c:v>803.0409957049178</c:v>
                </c:pt>
                <c:pt idx="4">
                  <c:v>749.90631897205458</c:v>
                </c:pt>
                <c:pt idx="5">
                  <c:v>675.76350750383597</c:v>
                </c:pt>
                <c:pt idx="6">
                  <c:v>588.33599265917826</c:v>
                </c:pt>
                <c:pt idx="7">
                  <c:v>518.36331619644807</c:v>
                </c:pt>
                <c:pt idx="8">
                  <c:v>452.59254115534259</c:v>
                </c:pt>
                <c:pt idx="9">
                  <c:v>404.66541167452061</c:v>
                </c:pt>
                <c:pt idx="10">
                  <c:v>371.99285585972609</c:v>
                </c:pt>
                <c:pt idx="11">
                  <c:v>330.20338381775952</c:v>
                </c:pt>
                <c:pt idx="12">
                  <c:v>279.35775375972599</c:v>
                </c:pt>
                <c:pt idx="13">
                  <c:v>227.92617874931506</c:v>
                </c:pt>
                <c:pt idx="14">
                  <c:v>197.56711334438359</c:v>
                </c:pt>
                <c:pt idx="15">
                  <c:v>175.1389875019126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0B-45BC-8ECD-B7F5C80203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7423439"/>
        <c:axId val="1587425839"/>
      </c:lineChart>
      <c:catAx>
        <c:axId val="8936587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89350992"/>
        <c:crosses val="autoZero"/>
        <c:auto val="1"/>
        <c:lblAlgn val="ctr"/>
        <c:lblOffset val="100"/>
        <c:noMultiLvlLbl val="0"/>
      </c:catAx>
      <c:valAx>
        <c:axId val="89350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s-CO"/>
                  <a:t>Mbl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89365872"/>
        <c:crosses val="autoZero"/>
        <c:crossBetween val="between"/>
      </c:valAx>
      <c:valAx>
        <c:axId val="1587425839"/>
        <c:scaling>
          <c:orientation val="minMax"/>
          <c:max val="1000"/>
        </c:scaling>
        <c:delete val="0"/>
        <c:axPos val="r"/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1587423439"/>
        <c:crosses val="max"/>
        <c:crossBetween val="between"/>
      </c:valAx>
      <c:catAx>
        <c:axId val="1587423439"/>
        <c:scaling>
          <c:orientation val="minMax"/>
        </c:scaling>
        <c:delete val="1"/>
        <c:axPos val="b"/>
        <c:majorTickMark val="out"/>
        <c:minorTickMark val="none"/>
        <c:tickLblPos val="nextTo"/>
        <c:crossAx val="1587425839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CO" sz="1400" b="1" i="1">
                <a:effectLst/>
              </a:rPr>
              <a:t>Gráfico 3‑11. Perfiles de calidad de crudo Escenario de Oferta 1</a:t>
            </a:r>
            <a:endParaRPr lang="es-CO" sz="1400" i="1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'Gráf. 3-11, 3-12 y 3-13'!$C$5</c:f>
              <c:strCache>
                <c:ptCount val="1"/>
                <c:pt idx="0">
                  <c:v>CRU1</c:v>
                </c:pt>
              </c:strCache>
            </c:strRef>
          </c:tx>
          <c:spPr>
            <a:solidFill>
              <a:srgbClr val="0A8C00"/>
            </a:solidFill>
            <a:ln>
              <a:noFill/>
            </a:ln>
            <a:effectLst/>
          </c:spPr>
          <c:cat>
            <c:numRef>
              <c:f>'Gráf. 3-11, 3-12 y 3-13'!$B$6:$B$21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f>'Gráf. 3-11, 3-12 y 3-13'!$C$6:$C$21</c:f>
              <c:numCache>
                <c:formatCode>_(* #,##0_);_(* \(#,##0\);_(* "-"??_);_(@_)</c:formatCode>
                <c:ptCount val="16"/>
                <c:pt idx="0">
                  <c:v>102.82363022410958</c:v>
                </c:pt>
                <c:pt idx="1">
                  <c:v>80.514138867945178</c:v>
                </c:pt>
                <c:pt idx="2">
                  <c:v>68.174178067945192</c:v>
                </c:pt>
                <c:pt idx="3">
                  <c:v>56.102278187978129</c:v>
                </c:pt>
                <c:pt idx="4">
                  <c:v>43.104596588219167</c:v>
                </c:pt>
                <c:pt idx="5">
                  <c:v>33.540885016438359</c:v>
                </c:pt>
                <c:pt idx="6">
                  <c:v>24.375964449589052</c:v>
                </c:pt>
                <c:pt idx="7">
                  <c:v>16.880858457377052</c:v>
                </c:pt>
                <c:pt idx="8">
                  <c:v>13.130395756438359</c:v>
                </c:pt>
                <c:pt idx="9">
                  <c:v>10.242257387123288</c:v>
                </c:pt>
                <c:pt idx="10">
                  <c:v>7.995973289589041</c:v>
                </c:pt>
                <c:pt idx="11">
                  <c:v>5.6114798625683049</c:v>
                </c:pt>
                <c:pt idx="12">
                  <c:v>3.7432086082191782</c:v>
                </c:pt>
                <c:pt idx="13">
                  <c:v>1.4387668660273973</c:v>
                </c:pt>
                <c:pt idx="14">
                  <c:v>1.1693245183561642</c:v>
                </c:pt>
                <c:pt idx="15">
                  <c:v>0.92559020737704922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C6-4ECA-94E4-1B71B114253D}"/>
            </c:ext>
          </c:extLst>
        </c:ser>
        <c:ser>
          <c:idx val="1"/>
          <c:order val="1"/>
          <c:tx>
            <c:strRef>
              <c:f>'Gráf. 3-11, 3-12 y 3-13'!$D$5</c:f>
              <c:strCache>
                <c:ptCount val="1"/>
                <c:pt idx="0">
                  <c:v>CRU2</c:v>
                </c:pt>
              </c:strCache>
            </c:strRef>
          </c:tx>
          <c:spPr>
            <a:solidFill>
              <a:srgbClr val="DEEB1B"/>
            </a:solidFill>
            <a:ln>
              <a:noFill/>
            </a:ln>
            <a:effectLst/>
          </c:spPr>
          <c:cat>
            <c:numRef>
              <c:f>'Gráf. 3-11, 3-12 y 3-13'!$B$6:$B$21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f>'Gráf. 3-11, 3-12 y 3-13'!$D$6:$D$21</c:f>
              <c:numCache>
                <c:formatCode>_(* #,##0_);_(* \(#,##0\);_(* "-"??_);_(@_)</c:formatCode>
                <c:ptCount val="16"/>
                <c:pt idx="0" formatCode="0">
                  <c:v>171.11854185315067</c:v>
                </c:pt>
                <c:pt idx="1">
                  <c:v>166.84884268904111</c:v>
                </c:pt>
                <c:pt idx="2">
                  <c:v>158.0146745906849</c:v>
                </c:pt>
                <c:pt idx="3">
                  <c:v>137.2201304819672</c:v>
                </c:pt>
                <c:pt idx="4">
                  <c:v>115.75694926520546</c:v>
                </c:pt>
                <c:pt idx="5">
                  <c:v>94.744281231780718</c:v>
                </c:pt>
                <c:pt idx="6">
                  <c:v>75.404675467397269</c:v>
                </c:pt>
                <c:pt idx="7">
                  <c:v>55.785842142349729</c:v>
                </c:pt>
                <c:pt idx="8">
                  <c:v>43.581804665205475</c:v>
                </c:pt>
                <c:pt idx="9">
                  <c:v>34.523865440821922</c:v>
                </c:pt>
                <c:pt idx="10">
                  <c:v>27.813011984383568</c:v>
                </c:pt>
                <c:pt idx="11">
                  <c:v>23.480878324043708</c:v>
                </c:pt>
                <c:pt idx="12">
                  <c:v>18.437619062739724</c:v>
                </c:pt>
                <c:pt idx="13">
                  <c:v>13.880824016164386</c:v>
                </c:pt>
                <c:pt idx="14">
                  <c:v>5.1391266624657534</c:v>
                </c:pt>
                <c:pt idx="15">
                  <c:v>3.6381194748633887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C6-4ECA-94E4-1B71B114253D}"/>
            </c:ext>
          </c:extLst>
        </c:ser>
        <c:ser>
          <c:idx val="2"/>
          <c:order val="2"/>
          <c:tx>
            <c:strRef>
              <c:f>'Gráf. 3-11, 3-12 y 3-13'!$E$5</c:f>
              <c:strCache>
                <c:ptCount val="1"/>
                <c:pt idx="0">
                  <c:v>CRU3</c:v>
                </c:pt>
              </c:strCache>
            </c:strRef>
          </c:tx>
          <c:spPr>
            <a:solidFill>
              <a:srgbClr val="EFCA18"/>
            </a:solidFill>
            <a:ln>
              <a:noFill/>
            </a:ln>
            <a:effectLst/>
          </c:spPr>
          <c:cat>
            <c:numRef>
              <c:f>'Gráf. 3-11, 3-12 y 3-13'!$B$6:$B$21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f>'Gráf. 3-11, 3-12 y 3-13'!$E$6:$E$21</c:f>
              <c:numCache>
                <c:formatCode>_(* #,##0_);_(* \(#,##0\);_(* "-"??_);_(@_)</c:formatCode>
                <c:ptCount val="16"/>
                <c:pt idx="0" formatCode="0">
                  <c:v>499.97621455205496</c:v>
                </c:pt>
                <c:pt idx="1">
                  <c:v>486.2936525624657</c:v>
                </c:pt>
                <c:pt idx="2">
                  <c:v>460.13480196438371</c:v>
                </c:pt>
                <c:pt idx="3">
                  <c:v>424.50123611612031</c:v>
                </c:pt>
                <c:pt idx="4">
                  <c:v>382.13031987945209</c:v>
                </c:pt>
                <c:pt idx="5">
                  <c:v>324.87774889315062</c:v>
                </c:pt>
                <c:pt idx="6">
                  <c:v>270.32453672657545</c:v>
                </c:pt>
                <c:pt idx="7">
                  <c:v>228.85485503715842</c:v>
                </c:pt>
                <c:pt idx="8">
                  <c:v>186.4223614983562</c:v>
                </c:pt>
                <c:pt idx="9">
                  <c:v>163.86094678136988</c:v>
                </c:pt>
                <c:pt idx="10">
                  <c:v>145.67351521506848</c:v>
                </c:pt>
                <c:pt idx="11">
                  <c:v>116.139294329235</c:v>
                </c:pt>
                <c:pt idx="12">
                  <c:v>76.061247922739739</c:v>
                </c:pt>
                <c:pt idx="13">
                  <c:v>48.091936204109587</c:v>
                </c:pt>
                <c:pt idx="14">
                  <c:v>35.952353642191774</c:v>
                </c:pt>
                <c:pt idx="15">
                  <c:v>31.143174540710383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C6-4ECA-94E4-1B71B11425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2904015"/>
        <c:axId val="1432915055"/>
      </c:areaChart>
      <c:catAx>
        <c:axId val="143290401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ES"/>
          </a:p>
        </c:txPr>
        <c:crossAx val="1432915055"/>
        <c:crosses val="autoZero"/>
        <c:auto val="1"/>
        <c:lblAlgn val="ctr"/>
        <c:lblOffset val="100"/>
        <c:noMultiLvlLbl val="0"/>
      </c:catAx>
      <c:valAx>
        <c:axId val="14329150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s-CO"/>
                  <a:t>KBPD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ES"/>
          </a:p>
        </c:txPr>
        <c:crossAx val="1432904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Nunit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CO" b="1" i="1"/>
              <a:t>Gráfico 3‑12. Perfiles de calidad de crudo Escenario de Oferta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'Gráf. 3-11, 3-12 y 3-13'!$I$26</c:f>
              <c:strCache>
                <c:ptCount val="1"/>
                <c:pt idx="0">
                  <c:v>CRU1</c:v>
                </c:pt>
              </c:strCache>
            </c:strRef>
          </c:tx>
          <c:spPr>
            <a:solidFill>
              <a:srgbClr val="0A8C00"/>
            </a:solidFill>
            <a:ln>
              <a:noFill/>
            </a:ln>
            <a:effectLst/>
          </c:spPr>
          <c:cat>
            <c:numRef>
              <c:f>'Gráf. 3-11, 3-12 y 3-13'!$B$27:$B$42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f>'Gráf. 3-11, 3-12 y 3-13'!$I$27:$I$42</c:f>
              <c:numCache>
                <c:formatCode>_(* #,##0_);_(* \(#,##0\);_(* "-"??_);_(@_)</c:formatCode>
                <c:ptCount val="16"/>
                <c:pt idx="0">
                  <c:v>115.1814551449315</c:v>
                </c:pt>
                <c:pt idx="1">
                  <c:v>101.7677520887671</c:v>
                </c:pt>
                <c:pt idx="2">
                  <c:v>90.969668833150664</c:v>
                </c:pt>
                <c:pt idx="3">
                  <c:v>79.551754702185789</c:v>
                </c:pt>
                <c:pt idx="4">
                  <c:v>64.668535748767113</c:v>
                </c:pt>
                <c:pt idx="5">
                  <c:v>51.369850623287675</c:v>
                </c:pt>
                <c:pt idx="6">
                  <c:v>37.716422730958911</c:v>
                </c:pt>
                <c:pt idx="7">
                  <c:v>26.599989232240439</c:v>
                </c:pt>
                <c:pt idx="8">
                  <c:v>20.539836633698634</c:v>
                </c:pt>
                <c:pt idx="9">
                  <c:v>15.924561492602741</c:v>
                </c:pt>
                <c:pt idx="10">
                  <c:v>12.555133629589042</c:v>
                </c:pt>
                <c:pt idx="11">
                  <c:v>9.5836370344262285</c:v>
                </c:pt>
                <c:pt idx="12">
                  <c:v>7.7446705520547949</c:v>
                </c:pt>
                <c:pt idx="13">
                  <c:v>3.9480164882191779</c:v>
                </c:pt>
                <c:pt idx="14">
                  <c:v>2.7454351386301363</c:v>
                </c:pt>
                <c:pt idx="15">
                  <c:v>2.2369503879781423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77-431F-8DC8-436C0F9E0978}"/>
            </c:ext>
          </c:extLst>
        </c:ser>
        <c:ser>
          <c:idx val="1"/>
          <c:order val="1"/>
          <c:tx>
            <c:strRef>
              <c:f>'Gráf. 3-11, 3-12 y 3-13'!$J$26</c:f>
              <c:strCache>
                <c:ptCount val="1"/>
                <c:pt idx="0">
                  <c:v>CRU2</c:v>
                </c:pt>
              </c:strCache>
            </c:strRef>
          </c:tx>
          <c:spPr>
            <a:solidFill>
              <a:srgbClr val="DEEB1B"/>
            </a:solidFill>
            <a:ln>
              <a:noFill/>
            </a:ln>
            <a:effectLst/>
          </c:spPr>
          <c:cat>
            <c:numRef>
              <c:f>'Gráf. 3-11, 3-12 y 3-13'!$B$27:$B$42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f>'Gráf. 3-11, 3-12 y 3-13'!$J$27:$J$42</c:f>
              <c:numCache>
                <c:formatCode>_(* #,##0_);_(* \(#,##0\);_(* "-"??_);_(@_)</c:formatCode>
                <c:ptCount val="16"/>
                <c:pt idx="0">
                  <c:v>181.75106707178082</c:v>
                </c:pt>
                <c:pt idx="1">
                  <c:v>192.29894430301368</c:v>
                </c:pt>
                <c:pt idx="2">
                  <c:v>192.39746875506847</c:v>
                </c:pt>
                <c:pt idx="3">
                  <c:v>175.6740881625683</c:v>
                </c:pt>
                <c:pt idx="4">
                  <c:v>154.93923641479449</c:v>
                </c:pt>
                <c:pt idx="5">
                  <c:v>132.80064496493139</c:v>
                </c:pt>
                <c:pt idx="6">
                  <c:v>111.52581645287671</c:v>
                </c:pt>
                <c:pt idx="7">
                  <c:v>94.124192166393442</c:v>
                </c:pt>
                <c:pt idx="8">
                  <c:v>72.47741062684932</c:v>
                </c:pt>
                <c:pt idx="9">
                  <c:v>60.226611336164396</c:v>
                </c:pt>
                <c:pt idx="10">
                  <c:v>51.623048585479452</c:v>
                </c:pt>
                <c:pt idx="11">
                  <c:v>43.224049036065551</c:v>
                </c:pt>
                <c:pt idx="12">
                  <c:v>34.704637046575343</c:v>
                </c:pt>
                <c:pt idx="13">
                  <c:v>28.261796727671239</c:v>
                </c:pt>
                <c:pt idx="14">
                  <c:v>19.576958067123289</c:v>
                </c:pt>
                <c:pt idx="15">
                  <c:v>10.739682709016394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77-431F-8DC8-436C0F9E0978}"/>
            </c:ext>
          </c:extLst>
        </c:ser>
        <c:ser>
          <c:idx val="2"/>
          <c:order val="2"/>
          <c:tx>
            <c:strRef>
              <c:f>'Gráf. 3-11, 3-12 y 3-13'!$K$26</c:f>
              <c:strCache>
                <c:ptCount val="1"/>
                <c:pt idx="0">
                  <c:v>CRU3</c:v>
                </c:pt>
              </c:strCache>
            </c:strRef>
          </c:tx>
          <c:spPr>
            <a:solidFill>
              <a:srgbClr val="EFCA18"/>
            </a:solidFill>
            <a:ln>
              <a:noFill/>
            </a:ln>
            <a:effectLst/>
          </c:spPr>
          <c:cat>
            <c:numRef>
              <c:f>'Gráf. 3-11, 3-12 y 3-13'!$B$27:$B$42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f>'Gráf. 3-11, 3-12 y 3-13'!$K$27:$K$42</c:f>
              <c:numCache>
                <c:formatCode>_(* #,##0_);_(* \(#,##0\);_(* "-"??_);_(@_)</c:formatCode>
                <c:ptCount val="16"/>
                <c:pt idx="0">
                  <c:v>525.24458912958914</c:v>
                </c:pt>
                <c:pt idx="1">
                  <c:v>530.69514843643833</c:v>
                </c:pt>
                <c:pt idx="2">
                  <c:v>522.43848288493166</c:v>
                </c:pt>
                <c:pt idx="3">
                  <c:v>492.4595223650274</c:v>
                </c:pt>
                <c:pt idx="4">
                  <c:v>457.25972744000001</c:v>
                </c:pt>
                <c:pt idx="5">
                  <c:v>404.562898929315</c:v>
                </c:pt>
                <c:pt idx="6">
                  <c:v>346.8984163238357</c:v>
                </c:pt>
                <c:pt idx="7">
                  <c:v>293.73280589781416</c:v>
                </c:pt>
                <c:pt idx="8">
                  <c:v>247.78864301643839</c:v>
                </c:pt>
                <c:pt idx="9">
                  <c:v>207.7291834810959</c:v>
                </c:pt>
                <c:pt idx="10">
                  <c:v>186.75151348164383</c:v>
                </c:pt>
                <c:pt idx="11">
                  <c:v>154.37191806065576</c:v>
                </c:pt>
                <c:pt idx="12">
                  <c:v>113.34127470767125</c:v>
                </c:pt>
                <c:pt idx="13">
                  <c:v>76.887665863561651</c:v>
                </c:pt>
                <c:pt idx="14">
                  <c:v>66.12403240849315</c:v>
                </c:pt>
                <c:pt idx="15">
                  <c:v>55.085860243442625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77-431F-8DC8-436C0F9E09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008175"/>
        <c:axId val="233005295"/>
      </c:areaChart>
      <c:catAx>
        <c:axId val="23300817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233005295"/>
        <c:crosses val="autoZero"/>
        <c:auto val="1"/>
        <c:lblAlgn val="ctr"/>
        <c:lblOffset val="100"/>
        <c:noMultiLvlLbl val="0"/>
      </c:catAx>
      <c:valAx>
        <c:axId val="2330052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s-CO"/>
                  <a:t>KBPD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2330081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CO" sz="1400" b="1" i="1"/>
              <a:t>Gráfico 3‑13. Perfiles de calidad de crudo - Escenario de Oferta 3</a:t>
            </a:r>
          </a:p>
        </c:rich>
      </c:tx>
      <c:layout>
        <c:manualLayout>
          <c:xMode val="edge"/>
          <c:yMode val="edge"/>
          <c:x val="0.17905642442778469"/>
          <c:y val="3.54404072101324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903054761874297E-2"/>
          <c:y val="0.13276829227250078"/>
          <c:w val="0.87180922738356348"/>
          <c:h val="0.69064331511726196"/>
        </c:manualLayout>
      </c:layout>
      <c:areaChart>
        <c:grouping val="stacked"/>
        <c:varyColors val="0"/>
        <c:ser>
          <c:idx val="0"/>
          <c:order val="0"/>
          <c:tx>
            <c:strRef>
              <c:f>'Gráf. 3-11, 3-12 y 3-13'!$C$46:$C$47</c:f>
              <c:strCache>
                <c:ptCount val="2"/>
                <c:pt idx="0">
                  <c:v>2P</c:v>
                </c:pt>
                <c:pt idx="1">
                  <c:v>CRU1</c:v>
                </c:pt>
              </c:strCache>
            </c:strRef>
          </c:tx>
          <c:spPr>
            <a:solidFill>
              <a:srgbClr val="0A8C00"/>
            </a:solidFill>
            <a:ln w="25400">
              <a:noFill/>
            </a:ln>
            <a:effectLst/>
          </c:spPr>
          <c:cat>
            <c:numRef>
              <c:f>'Gráf. 3-11, 3-12 y 3-13'!$B$67:$B$82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f>'Gráf. 3-11, 3-12 y 3-13'!$C$67:$C$82</c:f>
              <c:numCache>
                <c:formatCode>0</c:formatCode>
                <c:ptCount val="16"/>
                <c:pt idx="0">
                  <c:v>115.89209522712329</c:v>
                </c:pt>
                <c:pt idx="1">
                  <c:v>102.54700284082189</c:v>
                </c:pt>
                <c:pt idx="2">
                  <c:v>91.712170817534229</c:v>
                </c:pt>
                <c:pt idx="3">
                  <c:v>80.139610767759564</c:v>
                </c:pt>
                <c:pt idx="4">
                  <c:v>65.131622433698624</c:v>
                </c:pt>
                <c:pt idx="5">
                  <c:v>51.713509363013699</c:v>
                </c:pt>
                <c:pt idx="6">
                  <c:v>41.216330895342473</c:v>
                </c:pt>
                <c:pt idx="7">
                  <c:v>32.37330141147541</c:v>
                </c:pt>
                <c:pt idx="8">
                  <c:v>25.275963969589043</c:v>
                </c:pt>
                <c:pt idx="9">
                  <c:v>19.901525500000002</c:v>
                </c:pt>
                <c:pt idx="10">
                  <c:v>15.763572231780822</c:v>
                </c:pt>
                <c:pt idx="11">
                  <c:v>12.30326834262295</c:v>
                </c:pt>
                <c:pt idx="12">
                  <c:v>10.049477529589041</c:v>
                </c:pt>
                <c:pt idx="13">
                  <c:v>6.0048441424657533</c:v>
                </c:pt>
                <c:pt idx="14">
                  <c:v>4.4783401909589031</c:v>
                </c:pt>
                <c:pt idx="15">
                  <c:v>3.5918836377049184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B2-4353-ACA7-1720E3773567}"/>
            </c:ext>
          </c:extLst>
        </c:ser>
        <c:ser>
          <c:idx val="1"/>
          <c:order val="1"/>
          <c:tx>
            <c:strRef>
              <c:f>'Gráf. 3-11, 3-12 y 3-13'!$D$46:$D$47</c:f>
              <c:strCache>
                <c:ptCount val="2"/>
                <c:pt idx="0">
                  <c:v>2P</c:v>
                </c:pt>
                <c:pt idx="1">
                  <c:v>CRU2</c:v>
                </c:pt>
              </c:strCache>
            </c:strRef>
          </c:tx>
          <c:spPr>
            <a:solidFill>
              <a:srgbClr val="DEEB1B"/>
            </a:solidFill>
            <a:ln w="25400">
              <a:noFill/>
            </a:ln>
            <a:effectLst/>
          </c:spPr>
          <c:cat>
            <c:numRef>
              <c:f>'Gráf. 3-11, 3-12 y 3-13'!$B$67:$B$82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f>'Gráf. 3-11, 3-12 y 3-13'!$D$67:$D$82</c:f>
              <c:numCache>
                <c:formatCode>0</c:formatCode>
                <c:ptCount val="16"/>
                <c:pt idx="0">
                  <c:v>184.57125505835617</c:v>
                </c:pt>
                <c:pt idx="1">
                  <c:v>201.72095129808218</c:v>
                </c:pt>
                <c:pt idx="2">
                  <c:v>205.98216033698628</c:v>
                </c:pt>
                <c:pt idx="3">
                  <c:v>206.39977845792347</c:v>
                </c:pt>
                <c:pt idx="4">
                  <c:v>189.68181567232875</c:v>
                </c:pt>
                <c:pt idx="5">
                  <c:v>169.22427021068484</c:v>
                </c:pt>
                <c:pt idx="6">
                  <c:v>145.9312525808219</c:v>
                </c:pt>
                <c:pt idx="7">
                  <c:v>129.35025104918032</c:v>
                </c:pt>
                <c:pt idx="8">
                  <c:v>107.16587839232878</c:v>
                </c:pt>
                <c:pt idx="9">
                  <c:v>92.824516872602743</c:v>
                </c:pt>
                <c:pt idx="10">
                  <c:v>81.298791283561641</c:v>
                </c:pt>
                <c:pt idx="11">
                  <c:v>69.495817622404346</c:v>
                </c:pt>
                <c:pt idx="12">
                  <c:v>58.807103269315064</c:v>
                </c:pt>
                <c:pt idx="13">
                  <c:v>50.3158762890411</c:v>
                </c:pt>
                <c:pt idx="14">
                  <c:v>39.714152378904117</c:v>
                </c:pt>
                <c:pt idx="15">
                  <c:v>28.797555555737709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B2-4353-ACA7-1720E3773567}"/>
            </c:ext>
          </c:extLst>
        </c:ser>
        <c:ser>
          <c:idx val="2"/>
          <c:order val="2"/>
          <c:tx>
            <c:strRef>
              <c:f>'Gráf. 3-11, 3-12 y 3-13'!$E$46:$E$47</c:f>
              <c:strCache>
                <c:ptCount val="2"/>
                <c:pt idx="0">
                  <c:v>2P</c:v>
                </c:pt>
                <c:pt idx="1">
                  <c:v>CRU3</c:v>
                </c:pt>
              </c:strCache>
            </c:strRef>
          </c:tx>
          <c:spPr>
            <a:solidFill>
              <a:srgbClr val="EFCA18"/>
            </a:solidFill>
            <a:ln w="25400">
              <a:noFill/>
            </a:ln>
            <a:effectLst/>
          </c:spPr>
          <c:cat>
            <c:numRef>
              <c:f>'Gráf. 3-11, 3-12 y 3-13'!$B$67:$B$82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f>'Gráf. 3-11, 3-12 y 3-13'!$E$67:$E$82</c:f>
              <c:numCache>
                <c:formatCode>0</c:formatCode>
                <c:ptCount val="16"/>
                <c:pt idx="0">
                  <c:v>529.31941066630145</c:v>
                </c:pt>
                <c:pt idx="1">
                  <c:v>536.66133668657528</c:v>
                </c:pt>
                <c:pt idx="2">
                  <c:v>536.71818436684941</c:v>
                </c:pt>
                <c:pt idx="3">
                  <c:v>516.50160647923508</c:v>
                </c:pt>
                <c:pt idx="4">
                  <c:v>495.09288086602743</c:v>
                </c:pt>
                <c:pt idx="5">
                  <c:v>454.82572793013691</c:v>
                </c:pt>
                <c:pt idx="6">
                  <c:v>401.18840918301379</c:v>
                </c:pt>
                <c:pt idx="7">
                  <c:v>356.63976373579231</c:v>
                </c:pt>
                <c:pt idx="8">
                  <c:v>320.15069879342468</c:v>
                </c:pt>
                <c:pt idx="9">
                  <c:v>291.93936930191785</c:v>
                </c:pt>
                <c:pt idx="10">
                  <c:v>274.93049234438354</c:v>
                </c:pt>
                <c:pt idx="11">
                  <c:v>248.40429785273227</c:v>
                </c:pt>
                <c:pt idx="12">
                  <c:v>210.50117296082195</c:v>
                </c:pt>
                <c:pt idx="13">
                  <c:v>171.6054583178082</c:v>
                </c:pt>
                <c:pt idx="14">
                  <c:v>153.37462077452057</c:v>
                </c:pt>
                <c:pt idx="15">
                  <c:v>142.74954830846991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B2-4353-ACA7-1720E37735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2603520"/>
        <c:axId val="1262604000"/>
      </c:areaChart>
      <c:catAx>
        <c:axId val="1262603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1262604000"/>
        <c:crosses val="autoZero"/>
        <c:auto val="1"/>
        <c:lblAlgn val="ctr"/>
        <c:lblOffset val="100"/>
        <c:noMultiLvlLbl val="0"/>
      </c:catAx>
      <c:valAx>
        <c:axId val="1262604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s-CO"/>
                  <a:t>KBPD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12626035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1" u="none" strike="noStrike" kern="1200" spc="0" baseline="0">
                <a:solidFill>
                  <a:sysClr val="windowText" lastClr="000000"/>
                </a:solidFill>
                <a:latin typeface="Nunito" pitchFamily="2" charset="0"/>
                <a:ea typeface="+mn-ea"/>
                <a:cs typeface="Arial" panose="020B0604020202020204" pitchFamily="34" charset="0"/>
              </a:defRPr>
            </a:pPr>
            <a:r>
              <a:rPr lang="es-ES" sz="1400" b="1" i="1" u="none" strike="noStrike" baseline="0">
                <a:effectLst/>
              </a:rPr>
              <a:t>Gráfico 3‑14. Balance de Crudo Liviano – Escenario Oferta 2</a:t>
            </a:r>
            <a:endParaRPr lang="es-CO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1" u="none" strike="noStrike" kern="1200" spc="0" baseline="0">
              <a:solidFill>
                <a:sysClr val="windowText" lastClr="000000"/>
              </a:solidFill>
              <a:latin typeface="Nunito" pitchFamily="2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areaChart>
        <c:grouping val="standard"/>
        <c:varyColors val="0"/>
        <c:ser>
          <c:idx val="2"/>
          <c:order val="0"/>
          <c:tx>
            <c:strRef>
              <c:f>'Gráf. 3-14'!$E$2</c:f>
              <c:strCache>
                <c:ptCount val="1"/>
                <c:pt idx="0">
                  <c:v>Producción</c:v>
                </c:pt>
              </c:strCache>
            </c:strRef>
          </c:tx>
          <c:spPr>
            <a:solidFill>
              <a:srgbClr val="0A8C00"/>
            </a:solidFill>
            <a:ln w="25400">
              <a:noFill/>
            </a:ln>
            <a:effectLst/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'Gráf. 3-14'!$B$3:$B$27</c15:sqref>
                  </c15:fullRef>
                </c:ext>
              </c:extLst>
              <c:f>'Gráf. 3-14'!$B$3:$B$18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'Gráf. 3-14'!$E$3:$E$27</c15:sqref>
                  </c15:fullRef>
                </c:ext>
              </c:extLst>
              <c:f>'Gráf. 3-14'!$E$3:$E$18</c:f>
              <c:numCache>
                <c:formatCode>General</c:formatCode>
                <c:ptCount val="16"/>
                <c:pt idx="0">
                  <c:v>63.935904110958909</c:v>
                </c:pt>
                <c:pt idx="1">
                  <c:v>61.835780241369818</c:v>
                </c:pt>
                <c:pt idx="2">
                  <c:v>54.558868673698086</c:v>
                </c:pt>
                <c:pt idx="3">
                  <c:v>48.826107423770395</c:v>
                </c:pt>
                <c:pt idx="4">
                  <c:v>41.96112893589045</c:v>
                </c:pt>
                <c:pt idx="5">
                  <c:v>33.022095453150392</c:v>
                </c:pt>
                <c:pt idx="6">
                  <c:v>25.864935755890365</c:v>
                </c:pt>
                <c:pt idx="7">
                  <c:v>18.724988892622928</c:v>
                </c:pt>
                <c:pt idx="8">
                  <c:v>14.644565879726045</c:v>
                </c:pt>
                <c:pt idx="9">
                  <c:v>11.648466483013378</c:v>
                </c:pt>
                <c:pt idx="10">
                  <c:v>9.0537491164383326</c:v>
                </c:pt>
                <c:pt idx="11">
                  <c:v>6.7672352131146818</c:v>
                </c:pt>
                <c:pt idx="12">
                  <c:v>3.8833090413698592</c:v>
                </c:pt>
                <c:pt idx="13">
                  <c:v>3.3756784865752545</c:v>
                </c:pt>
                <c:pt idx="14">
                  <c:v>1.6428683424656967</c:v>
                </c:pt>
                <c:pt idx="15">
                  <c:v>1.4445317644808586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E2-44B0-9F0D-100884351CB9}"/>
            </c:ext>
          </c:extLst>
        </c:ser>
        <c:ser>
          <c:idx val="3"/>
          <c:order val="1"/>
          <c:tx>
            <c:strRef>
              <c:f>'Gráf. 3-14'!$F$2</c:f>
              <c:strCache>
                <c:ptCount val="1"/>
                <c:pt idx="0">
                  <c:v>Importación</c:v>
                </c:pt>
              </c:strCache>
            </c:strRef>
          </c:tx>
          <c:spPr>
            <a:solidFill>
              <a:schemeClr val="accent4"/>
            </a:solidFill>
            <a:ln w="25400">
              <a:noFill/>
            </a:ln>
            <a:effectLst/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'Gráf. 3-14'!$B$3:$B$27</c15:sqref>
                  </c15:fullRef>
                </c:ext>
              </c:extLst>
              <c:f>'Gráf. 3-14'!$B$3:$B$18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'Gráf. 3-14'!$F$3:$F$27</c15:sqref>
                  </c15:fullRef>
                </c:ext>
              </c:extLst>
              <c:f>'Gráf. 3-14'!$F$3:$F$18</c:f>
              <c:numCache>
                <c:formatCode>General</c:formatCode>
                <c:ptCount val="16"/>
                <c:pt idx="0">
                  <c:v>8.7373372744939929E-15</c:v>
                </c:pt>
                <c:pt idx="1">
                  <c:v>3.8965607010163153E-14</c:v>
                </c:pt>
                <c:pt idx="2">
                  <c:v>1.3239211527914633E-13</c:v>
                </c:pt>
                <c:pt idx="3">
                  <c:v>1.2981007358990196E-15</c:v>
                </c:pt>
                <c:pt idx="4">
                  <c:v>1.1406202731418578E-22</c:v>
                </c:pt>
                <c:pt idx="5">
                  <c:v>2.8176899225821154E-12</c:v>
                </c:pt>
                <c:pt idx="6">
                  <c:v>1.212045040438821E-16</c:v>
                </c:pt>
                <c:pt idx="7">
                  <c:v>1.2156159148522054E-14</c:v>
                </c:pt>
                <c:pt idx="8">
                  <c:v>2.202344408188778E-18</c:v>
                </c:pt>
                <c:pt idx="9">
                  <c:v>4.3368699536935996E-12</c:v>
                </c:pt>
                <c:pt idx="10">
                  <c:v>2.4615449320430322E-13</c:v>
                </c:pt>
                <c:pt idx="11">
                  <c:v>2.3031037968418926E-12</c:v>
                </c:pt>
                <c:pt idx="12">
                  <c:v>2.233277860119925E-13</c:v>
                </c:pt>
                <c:pt idx="13">
                  <c:v>5.0935853932451531E-12</c:v>
                </c:pt>
                <c:pt idx="14">
                  <c:v>2.2198941022500929E-12</c:v>
                </c:pt>
                <c:pt idx="15">
                  <c:v>5.6577330102687911E-13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8E2-44B0-9F0D-100884351CB9}"/>
            </c:ext>
          </c:extLst>
        </c:ser>
        <c:ser>
          <c:idx val="1"/>
          <c:order val="2"/>
          <c:tx>
            <c:strRef>
              <c:f>'Gráf. 3-14'!$D$2</c:f>
              <c:strCache>
                <c:ptCount val="1"/>
                <c:pt idx="0">
                  <c:v>Carga a refinerías</c:v>
                </c:pt>
              </c:strCache>
            </c:strRef>
          </c:tx>
          <c:spPr>
            <a:solidFill>
              <a:srgbClr val="B8F600"/>
            </a:solidFill>
            <a:ln w="25400">
              <a:noFill/>
            </a:ln>
            <a:effectLst/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'Gráf. 3-14'!$B$3:$B$27</c15:sqref>
                  </c15:fullRef>
                </c:ext>
              </c:extLst>
              <c:f>'Gráf. 3-14'!$B$3:$B$18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'Gráf. 3-14'!$D$3:$D$27</c15:sqref>
                  </c15:fullRef>
                </c:ext>
              </c:extLst>
              <c:f>'Gráf. 3-14'!$D$3:$D$18</c:f>
              <c:numCache>
                <c:formatCode>General</c:formatCode>
                <c:ptCount val="16"/>
                <c:pt idx="0">
                  <c:v>-63.935904107319075</c:v>
                </c:pt>
                <c:pt idx="1">
                  <c:v>-61.835780244259084</c:v>
                </c:pt>
                <c:pt idx="2">
                  <c:v>-54.558868676457742</c:v>
                </c:pt>
                <c:pt idx="3">
                  <c:v>-48.826107425121265</c:v>
                </c:pt>
                <c:pt idx="4">
                  <c:v>-41.961128935919248</c:v>
                </c:pt>
                <c:pt idx="5">
                  <c:v>-33.022095453405733</c:v>
                </c:pt>
                <c:pt idx="6">
                  <c:v>-25.864935754381133</c:v>
                </c:pt>
                <c:pt idx="7">
                  <c:v>-18.724988895912791</c:v>
                </c:pt>
                <c:pt idx="8">
                  <c:v>-14.644565877138144</c:v>
                </c:pt>
                <c:pt idx="9">
                  <c:v>-11.648466487206299</c:v>
                </c:pt>
                <c:pt idx="10">
                  <c:v>-9.0537491212936025</c:v>
                </c:pt>
                <c:pt idx="11">
                  <c:v>-6.7672352136555007</c:v>
                </c:pt>
                <c:pt idx="12">
                  <c:v>-3.8833090417284151</c:v>
                </c:pt>
                <c:pt idx="13">
                  <c:v>-3.3756784865250618</c:v>
                </c:pt>
                <c:pt idx="14">
                  <c:v>-1.6428683431471769</c:v>
                </c:pt>
                <c:pt idx="15">
                  <c:v>-1.4445317645908811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E2-44B0-9F0D-100884351CB9}"/>
            </c:ext>
          </c:extLst>
        </c:ser>
        <c:ser>
          <c:idx val="0"/>
          <c:order val="3"/>
          <c:tx>
            <c:strRef>
              <c:f>'Gráf. 3-14'!$C$2</c:f>
              <c:strCache>
                <c:ptCount val="1"/>
                <c:pt idx="0">
                  <c:v>Exportación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'Gráf. 3-14'!$B$3:$B$27</c15:sqref>
                  </c15:fullRef>
                </c:ext>
              </c:extLst>
              <c:f>'Gráf. 3-14'!$B$3:$B$18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'Gráf. 3-14'!$C$3:$C$27</c15:sqref>
                  </c15:fullRef>
                </c:ext>
              </c:extLst>
              <c:f>'Gráf. 3-14'!$C$3:$C$18</c:f>
              <c:numCache>
                <c:formatCode>General</c:formatCode>
                <c:ptCount val="16"/>
                <c:pt idx="0">
                  <c:v>-2.4860603982426519E-16</c:v>
                </c:pt>
                <c:pt idx="1">
                  <c:v>-1.1526814964685263E-15</c:v>
                </c:pt>
                <c:pt idx="2">
                  <c:v>-5.4498367904182012E-15</c:v>
                </c:pt>
                <c:pt idx="3">
                  <c:v>-2.6235691402957632E-17</c:v>
                </c:pt>
                <c:pt idx="4">
                  <c:v>-3.0755724293711918E-24</c:v>
                </c:pt>
                <c:pt idx="5">
                  <c:v>-6.1751439675046719E-14</c:v>
                </c:pt>
                <c:pt idx="6">
                  <c:v>-2.999029159632012E-18</c:v>
                </c:pt>
                <c:pt idx="7">
                  <c:v>-1.7368411756682169E-16</c:v>
                </c:pt>
                <c:pt idx="8">
                  <c:v>-3.4121528104816191E-20</c:v>
                </c:pt>
                <c:pt idx="9">
                  <c:v>-7.625793281835008E-14</c:v>
                </c:pt>
                <c:pt idx="10">
                  <c:v>-3.7883784583857955E-15</c:v>
                </c:pt>
                <c:pt idx="11">
                  <c:v>-3.6263127777186793E-14</c:v>
                </c:pt>
                <c:pt idx="12">
                  <c:v>-3.0564877683734001E-15</c:v>
                </c:pt>
                <c:pt idx="13">
                  <c:v>-5.5198164770341137E-14</c:v>
                </c:pt>
                <c:pt idx="14">
                  <c:v>-3.8158297157870968E-14</c:v>
                </c:pt>
                <c:pt idx="15">
                  <c:v>-1.0023656693738766E-14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E2-44B0-9F0D-100884351C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4341439"/>
        <c:axId val="1014329439"/>
      </c:areaChart>
      <c:catAx>
        <c:axId val="101434143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Nunito" pitchFamily="2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14329439"/>
        <c:crosses val="autoZero"/>
        <c:auto val="1"/>
        <c:lblAlgn val="ctr"/>
        <c:lblOffset val="100"/>
        <c:noMultiLvlLbl val="0"/>
      </c:catAx>
      <c:valAx>
        <c:axId val="1014329439"/>
        <c:scaling>
          <c:orientation val="minMax"/>
          <c:max val="80"/>
          <c:min val="-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Nunito" pitchFamily="2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/>
                  <a:t>KBPD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Nunito" pitchFamily="2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Nunito" pitchFamily="2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1434143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Nunito" pitchFamily="2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Nunito" pitchFamily="2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1" u="none" strike="noStrike" kern="1200" spc="0" baseline="0">
                <a:solidFill>
                  <a:sysClr val="windowText" lastClr="000000"/>
                </a:solidFill>
                <a:latin typeface="Nunito" pitchFamily="2" charset="0"/>
                <a:ea typeface="+mn-ea"/>
                <a:cs typeface="Arial" panose="020B0604020202020204" pitchFamily="34" charset="0"/>
              </a:defRPr>
            </a:pPr>
            <a:r>
              <a:rPr lang="es-ES" sz="1100" b="1" i="1" u="none" strike="noStrike" baseline="0">
                <a:effectLst/>
              </a:rPr>
              <a:t>Gráfico 3‑15. Balance de Crudo Intermedio – Escenario Oferta 2</a:t>
            </a:r>
            <a:endParaRPr lang="es-CO" sz="1100" b="1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1" u="none" strike="noStrike" kern="1200" spc="0" baseline="0">
              <a:solidFill>
                <a:sysClr val="windowText" lastClr="000000"/>
              </a:solidFill>
              <a:latin typeface="Nunito" pitchFamily="2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'Gráf. 3-15'!$B$2</c:f>
              <c:strCache>
                <c:ptCount val="1"/>
                <c:pt idx="0">
                  <c:v>Exportación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'Gráf. 3-15'!$A$3:$A$27</c15:sqref>
                  </c15:fullRef>
                </c:ext>
              </c:extLst>
              <c:f>'Gráf. 3-15'!$A$3:$A$18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'Gráf. 3-15'!$B$3:$B$27</c15:sqref>
                  </c15:fullRef>
                </c:ext>
              </c:extLst>
              <c:f>'Gráf. 3-15'!$B$3:$B$18</c:f>
              <c:numCache>
                <c:formatCode>General</c:formatCode>
                <c:ptCount val="16"/>
                <c:pt idx="0">
                  <c:v>-4.2770945464421003E-16</c:v>
                </c:pt>
                <c:pt idx="1">
                  <c:v>-2.5757143977565792E-15</c:v>
                </c:pt>
                <c:pt idx="2">
                  <c:v>-9.3468327414748938E-15</c:v>
                </c:pt>
                <c:pt idx="3">
                  <c:v>-4.4457880402553346E-17</c:v>
                </c:pt>
                <c:pt idx="4">
                  <c:v>-5.1637869693184982E-24</c:v>
                </c:pt>
                <c:pt idx="5">
                  <c:v>-1.0227509856955147E-13</c:v>
                </c:pt>
                <c:pt idx="6">
                  <c:v>-4.9787111559941767E-18</c:v>
                </c:pt>
                <c:pt idx="7">
                  <c:v>-2.8505149480599361E-16</c:v>
                </c:pt>
                <c:pt idx="8">
                  <c:v>-5.5838841791170448E-20</c:v>
                </c:pt>
                <c:pt idx="9">
                  <c:v>-1.2856610426129887E-13</c:v>
                </c:pt>
                <c:pt idx="10">
                  <c:v>-6.4199380099515982E-15</c:v>
                </c:pt>
                <c:pt idx="11">
                  <c:v>-6.1377918685004397E-14</c:v>
                </c:pt>
                <c:pt idx="12">
                  <c:v>-5.1830105581522689E-15</c:v>
                </c:pt>
                <c:pt idx="13">
                  <c:v>-9.300311336002175E-14</c:v>
                </c:pt>
                <c:pt idx="14">
                  <c:v>-6.4705106605033589E-14</c:v>
                </c:pt>
                <c:pt idx="15">
                  <c:v>-1.6907776765907038E-14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0B-41AA-8457-70ADE2C8FE6A}"/>
            </c:ext>
          </c:extLst>
        </c:ser>
        <c:ser>
          <c:idx val="1"/>
          <c:order val="1"/>
          <c:tx>
            <c:strRef>
              <c:f>'Gráf. 3-15'!$C$2</c:f>
              <c:strCache>
                <c:ptCount val="1"/>
                <c:pt idx="0">
                  <c:v>Carga a refinerías</c:v>
                </c:pt>
              </c:strCache>
            </c:strRef>
          </c:tx>
          <c:spPr>
            <a:solidFill>
              <a:srgbClr val="B8F600"/>
            </a:solidFill>
            <a:ln w="25400">
              <a:noFill/>
            </a:ln>
            <a:effectLst/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'Gráf. 3-15'!$A$3:$A$27</c15:sqref>
                  </c15:fullRef>
                </c:ext>
              </c:extLst>
              <c:f>'Gráf. 3-15'!$A$3:$A$18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'Gráf. 3-15'!$C$3:$C$27</c15:sqref>
                  </c15:fullRef>
                </c:ext>
              </c:extLst>
              <c:f>'Gráf. 3-15'!$C$3:$C$18</c:f>
              <c:numCache>
                <c:formatCode>General</c:formatCode>
                <c:ptCount val="16"/>
                <c:pt idx="0">
                  <c:v>-265.40368246091327</c:v>
                </c:pt>
                <c:pt idx="1">
                  <c:v>-269.25477246390005</c:v>
                </c:pt>
                <c:pt idx="2">
                  <c:v>-282.59876701834639</c:v>
                </c:pt>
                <c:pt idx="3">
                  <c:v>-293.11118484919911</c:v>
                </c:pt>
                <c:pt idx="4">
                  <c:v>-305.69979950023094</c:v>
                </c:pt>
                <c:pt idx="5">
                  <c:v>-322.09170051493305</c:v>
                </c:pt>
                <c:pt idx="6">
                  <c:v>-335.2161007717707</c:v>
                </c:pt>
                <c:pt idx="7">
                  <c:v>-348.30893708164962</c:v>
                </c:pt>
                <c:pt idx="8">
                  <c:v>-355.79138922285381</c:v>
                </c:pt>
                <c:pt idx="9">
                  <c:v>-361.28546917300952</c:v>
                </c:pt>
                <c:pt idx="10">
                  <c:v>-366.04351715512286</c:v>
                </c:pt>
                <c:pt idx="11">
                  <c:v>-370.23639882585326</c:v>
                </c:pt>
                <c:pt idx="12">
                  <c:v>-375.52478178539678</c:v>
                </c:pt>
                <c:pt idx="13">
                  <c:v>-376.45564638381268</c:v>
                </c:pt>
                <c:pt idx="14">
                  <c:v>-379.63317697542283</c:v>
                </c:pt>
                <c:pt idx="15">
                  <c:v>-379.99687553046147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0B-41AA-8457-70ADE2C8FE6A}"/>
            </c:ext>
          </c:extLst>
        </c:ser>
        <c:ser>
          <c:idx val="3"/>
          <c:order val="2"/>
          <c:tx>
            <c:strRef>
              <c:f>'Gráf. 3-15'!$E$2</c:f>
              <c:strCache>
                <c:ptCount val="1"/>
                <c:pt idx="0">
                  <c:v>Importación</c:v>
                </c:pt>
              </c:strCache>
            </c:strRef>
          </c:tx>
          <c:spPr>
            <a:solidFill>
              <a:srgbClr val="0145FF"/>
            </a:solidFill>
            <a:ln w="25400">
              <a:noFill/>
            </a:ln>
            <a:effectLst/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'Gráf. 3-15'!$A$3:$A$27</c15:sqref>
                  </c15:fullRef>
                </c:ext>
              </c:extLst>
              <c:f>'Gráf. 3-15'!$A$3:$A$18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'Gráf. 3-15'!$E$3:$E$27</c15:sqref>
                  </c15:fullRef>
                </c:ext>
              </c:extLst>
              <c:f>'Gráf. 3-15'!$E$3:$E$18</c:f>
              <c:numCache>
                <c:formatCode>General</c:formatCode>
                <c:ptCount val="16"/>
                <c:pt idx="0">
                  <c:v>265.40368246085143</c:v>
                </c:pt>
                <c:pt idx="1">
                  <c:v>269.25477246383787</c:v>
                </c:pt>
                <c:pt idx="2">
                  <c:v>282.59876701735004</c:v>
                </c:pt>
                <c:pt idx="3">
                  <c:v>293.11118484797316</c:v>
                </c:pt>
                <c:pt idx="4">
                  <c:v>305.6997995002298</c:v>
                </c:pt>
                <c:pt idx="5">
                  <c:v>322.09170051497665</c:v>
                </c:pt>
                <c:pt idx="6">
                  <c:v>335.21610077175762</c:v>
                </c:pt>
                <c:pt idx="7">
                  <c:v>348.30893708165695</c:v>
                </c:pt>
                <c:pt idx="8">
                  <c:v>355.79138922285182</c:v>
                </c:pt>
                <c:pt idx="9">
                  <c:v>361.28546917495163</c:v>
                </c:pt>
                <c:pt idx="10">
                  <c:v>366.04351715545482</c:v>
                </c:pt>
                <c:pt idx="11">
                  <c:v>370.23639882594699</c:v>
                </c:pt>
                <c:pt idx="12">
                  <c:v>375.52478178580128</c:v>
                </c:pt>
                <c:pt idx="13">
                  <c:v>376.45564638330211</c:v>
                </c:pt>
                <c:pt idx="14">
                  <c:v>379.63317697688473</c:v>
                </c:pt>
                <c:pt idx="15">
                  <c:v>379.99687552912945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10B-41AA-8457-70ADE2C8FE6A}"/>
            </c:ext>
          </c:extLst>
        </c:ser>
        <c:ser>
          <c:idx val="2"/>
          <c:order val="3"/>
          <c:tx>
            <c:strRef>
              <c:f>'Gráf. 3-15'!$D$2</c:f>
              <c:strCache>
                <c:ptCount val="1"/>
                <c:pt idx="0">
                  <c:v>Producción</c:v>
                </c:pt>
              </c:strCache>
            </c:strRef>
          </c:tx>
          <c:spPr>
            <a:solidFill>
              <a:srgbClr val="0A8C00"/>
            </a:solidFill>
            <a:ln w="25400">
              <a:noFill/>
            </a:ln>
            <a:effectLst/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'Gráf. 3-15'!$A$3:$A$27</c15:sqref>
                  </c15:fullRef>
                </c:ext>
              </c:extLst>
              <c:f>'Gráf. 3-15'!$A$3:$A$18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'Gráf. 3-15'!$D$3:$D$27</c15:sqref>
                  </c15:fullRef>
                </c:ext>
              </c:extLst>
              <c:f>'Gráf. 3-15'!$D$3:$D$18</c:f>
              <c:numCache>
                <c:formatCode>General</c:formatCode>
                <c:ptCount val="16"/>
                <c:pt idx="0">
                  <c:v>250.36317988465754</c:v>
                </c:pt>
                <c:pt idx="1">
                  <c:v>233.06740638602739</c:v>
                </c:pt>
                <c:pt idx="2">
                  <c:v>201.41083368246512</c:v>
                </c:pt>
                <c:pt idx="3">
                  <c:v>168.65069232322404</c:v>
                </c:pt>
                <c:pt idx="4">
                  <c:v>139.10714867095891</c:v>
                </c:pt>
                <c:pt idx="5">
                  <c:v>116.24255629452013</c:v>
                </c:pt>
                <c:pt idx="6">
                  <c:v>93.593579965205464</c:v>
                </c:pt>
                <c:pt idx="7">
                  <c:v>74.658940427049188</c:v>
                </c:pt>
                <c:pt idx="8">
                  <c:v>59.406146124383568</c:v>
                </c:pt>
                <c:pt idx="9">
                  <c:v>49.454784027122933</c:v>
                </c:pt>
                <c:pt idx="10">
                  <c:v>42.346340499452047</c:v>
                </c:pt>
                <c:pt idx="11">
                  <c:v>33.876754269125513</c:v>
                </c:pt>
                <c:pt idx="12">
                  <c:v>22.830622783561626</c:v>
                </c:pt>
                <c:pt idx="13">
                  <c:v>16.015052513698389</c:v>
                </c:pt>
                <c:pt idx="14">
                  <c:v>12.360929963561498</c:v>
                </c:pt>
                <c:pt idx="15">
                  <c:v>8.215277992896139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10B-41AA-8457-70ADE2C8FE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4341439"/>
        <c:axId val="1014329439"/>
      </c:areaChart>
      <c:catAx>
        <c:axId val="101434143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Nunito" pitchFamily="2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14329439"/>
        <c:crosses val="autoZero"/>
        <c:auto val="1"/>
        <c:lblAlgn val="ctr"/>
        <c:lblOffset val="100"/>
        <c:noMultiLvlLbl val="0"/>
      </c:catAx>
      <c:valAx>
        <c:axId val="1014329439"/>
        <c:scaling>
          <c:orientation val="minMax"/>
          <c:max val="400"/>
          <c:min val="-4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Nunito" pitchFamily="2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/>
                  <a:t>KBPD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Nunito" pitchFamily="2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Nunito" pitchFamily="2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1434143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Nunito" pitchFamily="2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Nunito" pitchFamily="2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1" u="none" strike="noStrike" kern="1200" spc="0" baseline="0">
                <a:solidFill>
                  <a:sysClr val="windowText" lastClr="000000"/>
                </a:solidFill>
                <a:latin typeface="Nunito" pitchFamily="2" charset="0"/>
                <a:ea typeface="+mn-ea"/>
                <a:cs typeface="Arial" panose="020B0604020202020204" pitchFamily="34" charset="0"/>
              </a:defRPr>
            </a:pPr>
            <a:r>
              <a:rPr lang="es-ES" sz="1100" b="1" i="1" u="none" strike="noStrike" baseline="0">
                <a:effectLst/>
              </a:rPr>
              <a:t>Gráfico 3‑16. Balance de Crudo Pesado – Escenario Oferta 2</a:t>
            </a:r>
            <a:endParaRPr lang="es-CO" sz="1100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1" u="none" strike="noStrike" kern="1200" spc="0" baseline="0">
              <a:solidFill>
                <a:sysClr val="windowText" lastClr="000000"/>
              </a:solidFill>
              <a:latin typeface="Nunito" pitchFamily="2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'Gráf. 3-16'!$C$2</c:f>
              <c:strCache>
                <c:ptCount val="1"/>
                <c:pt idx="0">
                  <c:v>Exportación</c:v>
                </c:pt>
              </c:strCache>
            </c:strRef>
          </c:tx>
          <c:spPr>
            <a:solidFill>
              <a:srgbClr val="EFCA18"/>
            </a:solidFill>
            <a:ln w="25400">
              <a:noFill/>
            </a:ln>
            <a:effectLst/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'Gráf. 3-16'!$B$3:$B$28</c15:sqref>
                  </c15:fullRef>
                </c:ext>
              </c:extLst>
              <c:f>'Gráf. 3-16'!$B$4:$B$19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'Gráf. 3-16'!$C$3:$C$28</c15:sqref>
                  </c15:fullRef>
                </c:ext>
              </c:extLst>
              <c:f>'Gráf. 3-16'!$C$4:$C$19</c:f>
              <c:numCache>
                <c:formatCode>General</c:formatCode>
                <c:ptCount val="16"/>
                <c:pt idx="0">
                  <c:v>-401.50966466598743</c:v>
                </c:pt>
                <c:pt idx="1">
                  <c:v>-381.94290442566739</c:v>
                </c:pt>
                <c:pt idx="2">
                  <c:v>-351.99559613584955</c:v>
                </c:pt>
                <c:pt idx="3">
                  <c:v>-318.26111514478214</c:v>
                </c:pt>
                <c:pt idx="4">
                  <c:v>-278.8542775972366</c:v>
                </c:pt>
                <c:pt idx="5">
                  <c:v>-236.42826260061193</c:v>
                </c:pt>
                <c:pt idx="6">
                  <c:v>-196.81392413182897</c:v>
                </c:pt>
                <c:pt idx="7">
                  <c:v>-152.33546675883213</c:v>
                </c:pt>
                <c:pt idx="8">
                  <c:v>-118.11331156408686</c:v>
                </c:pt>
                <c:pt idx="9">
                  <c:v>-109.64547543134012</c:v>
                </c:pt>
                <c:pt idx="10">
                  <c:v>-96.7742564505117</c:v>
                </c:pt>
                <c:pt idx="11">
                  <c:v>-79.786727126586257</c:v>
                </c:pt>
                <c:pt idx="12">
                  <c:v>-67.919407662512057</c:v>
                </c:pt>
                <c:pt idx="13">
                  <c:v>-52.779201884128689</c:v>
                </c:pt>
                <c:pt idx="14">
                  <c:v>-38.264479919890285</c:v>
                </c:pt>
                <c:pt idx="15">
                  <c:v>-15.49234460708303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20-4E2C-B49C-A6F7E80533A0}"/>
            </c:ext>
          </c:extLst>
        </c:ser>
        <c:ser>
          <c:idx val="3"/>
          <c:order val="1"/>
          <c:tx>
            <c:strRef>
              <c:f>'Gráf. 3-16'!$F$2</c:f>
              <c:strCache>
                <c:ptCount val="1"/>
                <c:pt idx="0">
                  <c:v>Importación</c:v>
                </c:pt>
              </c:strCache>
            </c:strRef>
          </c:tx>
          <c:spPr>
            <a:solidFill>
              <a:schemeClr val="accent4"/>
            </a:solidFill>
            <a:ln w="25400">
              <a:noFill/>
            </a:ln>
            <a:effectLst/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'Gráf. 3-16'!$B$3:$B$28</c15:sqref>
                  </c15:fullRef>
                </c:ext>
              </c:extLst>
              <c:f>'Gráf. 3-16'!$B$4:$B$19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'Gráf. 3-16'!$F$3:$F$28</c15:sqref>
                  </c15:fullRef>
                </c:ext>
              </c:extLst>
              <c:f>'Gráf. 3-16'!$F$4:$F$19</c:f>
              <c:numCache>
                <c:formatCode>General</c:formatCode>
                <c:ptCount val="16"/>
                <c:pt idx="0">
                  <c:v>502.17007809808234</c:v>
                </c:pt>
                <c:pt idx="1">
                  <c:v>480.85235171726021</c:v>
                </c:pt>
                <c:pt idx="2">
                  <c:v>444.83796044164416</c:v>
                </c:pt>
                <c:pt idx="3">
                  <c:v>406.32382286967209</c:v>
                </c:pt>
                <c:pt idx="4">
                  <c:v>361.19334916109591</c:v>
                </c:pt>
                <c:pt idx="5">
                  <c:v>311.31446663151127</c:v>
                </c:pt>
                <c:pt idx="6">
                  <c:v>265.73288760575343</c:v>
                </c:pt>
                <c:pt idx="7">
                  <c:v>215.30154078087435</c:v>
                </c:pt>
                <c:pt idx="8">
                  <c:v>177.67735646410955</c:v>
                </c:pt>
                <c:pt idx="9">
                  <c:v>166.7115397693205</c:v>
                </c:pt>
                <c:pt idx="10">
                  <c:v>151.67699017561662</c:v>
                </c:pt>
                <c:pt idx="11">
                  <c:v>132.78309308962005</c:v>
                </c:pt>
                <c:pt idx="12">
                  <c:v>118.51131683890436</c:v>
                </c:pt>
                <c:pt idx="13">
                  <c:v>102.94787701507218</c:v>
                </c:pt>
                <c:pt idx="14">
                  <c:v>86.988434599180579</c:v>
                </c:pt>
                <c:pt idx="15">
                  <c:v>64.050937309836684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20-4E2C-B49C-A6F7E80533A0}"/>
            </c:ext>
          </c:extLst>
        </c:ser>
        <c:ser>
          <c:idx val="1"/>
          <c:order val="2"/>
          <c:tx>
            <c:strRef>
              <c:f>'Gráf. 3-16'!$D$2</c:f>
              <c:strCache>
                <c:ptCount val="1"/>
                <c:pt idx="0">
                  <c:v>Carga a refinerías</c:v>
                </c:pt>
              </c:strCache>
            </c:strRef>
          </c:tx>
          <c:spPr>
            <a:solidFill>
              <a:srgbClr val="B8F600"/>
            </a:solidFill>
            <a:ln w="25400">
              <a:noFill/>
            </a:ln>
            <a:effectLst/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'Gráf. 3-16'!$B$3:$B$28</c15:sqref>
                  </c15:fullRef>
                </c:ext>
              </c:extLst>
              <c:f>'Gráf. 3-16'!$B$4:$B$19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'Gráf. 3-16'!$D$3:$D$28</c15:sqref>
                  </c15:fullRef>
                </c:ext>
              </c:extLst>
              <c:f>'Gráf. 3-16'!$D$4:$D$19</c:f>
              <c:numCache>
                <c:formatCode>General</c:formatCode>
                <c:ptCount val="16"/>
                <c:pt idx="0">
                  <c:v>-100.66041343191861</c:v>
                </c:pt>
                <c:pt idx="1">
                  <c:v>-98.909447291840209</c:v>
                </c:pt>
                <c:pt idx="2">
                  <c:v>-92.84236430521409</c:v>
                </c:pt>
                <c:pt idx="3">
                  <c:v>-88.062707725575819</c:v>
                </c:pt>
                <c:pt idx="4">
                  <c:v>-82.339071563829151</c:v>
                </c:pt>
                <c:pt idx="5">
                  <c:v>-74.886204031585066</c:v>
                </c:pt>
                <c:pt idx="6">
                  <c:v>-68.918963473840023</c:v>
                </c:pt>
                <c:pt idx="7">
                  <c:v>-62.966074022505552</c:v>
                </c:pt>
                <c:pt idx="8">
                  <c:v>-59.564044899999608</c:v>
                </c:pt>
                <c:pt idx="9">
                  <c:v>-57.066064339767983</c:v>
                </c:pt>
                <c:pt idx="10">
                  <c:v>-54.902733723592434</c:v>
                </c:pt>
                <c:pt idx="11">
                  <c:v>-52.996365960504406</c:v>
                </c:pt>
                <c:pt idx="12">
                  <c:v>-50.59190917284274</c:v>
                </c:pt>
                <c:pt idx="13">
                  <c:v>-50.168675129623459</c:v>
                </c:pt>
                <c:pt idx="14">
                  <c:v>-48.723954681727861</c:v>
                </c:pt>
                <c:pt idx="15">
                  <c:v>-48.55859270494151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20-4E2C-B49C-A6F7E80533A0}"/>
            </c:ext>
          </c:extLst>
        </c:ser>
        <c:ser>
          <c:idx val="2"/>
          <c:order val="3"/>
          <c:tx>
            <c:strRef>
              <c:f>'Gráf. 3-16'!$E$2</c:f>
              <c:strCache>
                <c:ptCount val="1"/>
                <c:pt idx="0">
                  <c:v>Producción</c:v>
                </c:pt>
              </c:strCache>
            </c:strRef>
          </c:tx>
          <c:spPr>
            <a:solidFill>
              <a:srgbClr val="0A8C00"/>
            </a:solidFill>
            <a:ln w="25400">
              <a:noFill/>
            </a:ln>
            <a:effectLst/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'Gráf. 3-16'!$B$3:$B$28</c15:sqref>
                  </c15:fullRef>
                </c:ext>
              </c:extLst>
              <c:f>'Gráf. 3-16'!$B$4:$B$19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'Gráf. 3-16'!$E$3:$E$28</c15:sqref>
                  </c15:fullRef>
                </c:ext>
              </c:extLst>
              <c:f>'Gráf. 3-16'!$E$4:$E$19</c:f>
              <c:numCache>
                <c:formatCode>General</c:formatCode>
                <c:ptCount val="16"/>
                <c:pt idx="0">
                  <c:v>502.17007809808234</c:v>
                </c:pt>
                <c:pt idx="1">
                  <c:v>480.85235171726015</c:v>
                </c:pt>
                <c:pt idx="2">
                  <c:v>444.83796044164376</c:v>
                </c:pt>
                <c:pt idx="3">
                  <c:v>406.32382286967209</c:v>
                </c:pt>
                <c:pt idx="4">
                  <c:v>361.19334916109591</c:v>
                </c:pt>
                <c:pt idx="5">
                  <c:v>311.3144666315066</c:v>
                </c:pt>
                <c:pt idx="6">
                  <c:v>265.73288760575343</c:v>
                </c:pt>
                <c:pt idx="7">
                  <c:v>215.30154078087435</c:v>
                </c:pt>
                <c:pt idx="8">
                  <c:v>177.67735646410955</c:v>
                </c:pt>
                <c:pt idx="9">
                  <c:v>166.7115397693149</c:v>
                </c:pt>
                <c:pt idx="10">
                  <c:v>151.67699017561634</c:v>
                </c:pt>
                <c:pt idx="11">
                  <c:v>132.78309308961741</c:v>
                </c:pt>
                <c:pt idx="12">
                  <c:v>118.51131683890416</c:v>
                </c:pt>
                <c:pt idx="13">
                  <c:v>102.94787701506841</c:v>
                </c:pt>
                <c:pt idx="14">
                  <c:v>86.988434599178049</c:v>
                </c:pt>
                <c:pt idx="15">
                  <c:v>64.050937309835973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520-4E2C-B49C-A6F7E80533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4341439"/>
        <c:axId val="1014329439"/>
      </c:areaChart>
      <c:catAx>
        <c:axId val="101434143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Nunito" pitchFamily="2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14329439"/>
        <c:crosses val="autoZero"/>
        <c:auto val="1"/>
        <c:lblAlgn val="ctr"/>
        <c:lblOffset val="100"/>
        <c:noMultiLvlLbl val="0"/>
      </c:catAx>
      <c:valAx>
        <c:axId val="1014329439"/>
        <c:scaling>
          <c:orientation val="minMax"/>
          <c:max val="600"/>
          <c:min val="-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Nunito" pitchFamily="2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/>
                  <a:t>KBPD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Nunito" pitchFamily="2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Nunito" pitchFamily="2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1434143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Nunito" pitchFamily="2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Nunito" pitchFamily="2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Arial" panose="020B0604020202020204" pitchFamily="34" charset="0"/>
              </a:defRPr>
            </a:pPr>
            <a:r>
              <a:rPr lang="es-ES" sz="1200" b="1" i="1" u="none" strike="noStrike" baseline="0">
                <a:effectLst/>
              </a:rPr>
              <a:t>Gráfico 3‑17. Carga de Crudo para Escenario 2</a:t>
            </a:r>
            <a:r>
              <a:rPr lang="es-ES" sz="1200" b="1" i="1" u="sng" strike="noStrike" baseline="0">
                <a:effectLst/>
              </a:rPr>
              <a:t> </a:t>
            </a:r>
            <a:r>
              <a:rPr lang="es-ES" sz="1200" b="1" i="1" u="none" strike="noStrike" baseline="0">
                <a:effectLst/>
              </a:rPr>
              <a:t>– Refinería de Cartagena</a:t>
            </a:r>
            <a:endParaRPr lang="es-CO" sz="1200" i="1"/>
          </a:p>
        </c:rich>
      </c:tx>
      <c:layout>
        <c:manualLayout>
          <c:xMode val="edge"/>
          <c:yMode val="edge"/>
          <c:x val="0.15728556805765537"/>
          <c:y val="2.225864270185258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2754592501975569E-2"/>
          <c:y val="0.11657959246625758"/>
          <c:w val="0.87165039174431658"/>
          <c:h val="0.69961640354860788"/>
        </c:manualLayout>
      </c:layout>
      <c:areaChart>
        <c:grouping val="stacked"/>
        <c:varyColors val="0"/>
        <c:ser>
          <c:idx val="0"/>
          <c:order val="0"/>
          <c:tx>
            <c:strRef>
              <c:f>'Gráf. 3-17'!$B$3</c:f>
              <c:strCache>
                <c:ptCount val="1"/>
                <c:pt idx="0">
                  <c:v>CRU1</c:v>
                </c:pt>
              </c:strCache>
            </c:strRef>
          </c:tx>
          <c:spPr>
            <a:solidFill>
              <a:srgbClr val="183E34"/>
            </a:solidFill>
            <a:ln w="25400">
              <a:noFill/>
            </a:ln>
            <a:effectLst/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'Gráf. 3-17'!$A$4:$A$29</c15:sqref>
                  </c15:fullRef>
                </c:ext>
              </c:extLst>
              <c:f>'Gráf. 3-17'!$A$4:$A$20</c:f>
              <c:numCache>
                <c:formatCode>General</c:formatCode>
                <c:ptCount val="1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'Gráf. 3-17'!$B$4:$B$29</c15:sqref>
                  </c15:fullRef>
                </c:ext>
              </c:extLst>
              <c:f>'Gráf. 3-17'!$B$4:$B$20</c:f>
              <c:numCache>
                <c:formatCode>General</c:formatCode>
                <c:ptCount val="17"/>
                <c:pt idx="0">
                  <c:v>31.345711655473522</c:v>
                </c:pt>
                <c:pt idx="1">
                  <c:v>31.882959946864123</c:v>
                </c:pt>
                <c:pt idx="2">
                  <c:v>30.782149929935414</c:v>
                </c:pt>
                <c:pt idx="3">
                  <c:v>21.257400031712621</c:v>
                </c:pt>
                <c:pt idx="4">
                  <c:v>3.1939309101252569</c:v>
                </c:pt>
                <c:pt idx="5">
                  <c:v>1.0550534628261673E-20</c:v>
                </c:pt>
                <c:pt idx="6">
                  <c:v>1.6256499227734952E-11</c:v>
                </c:pt>
                <c:pt idx="7">
                  <c:v>6.916746691836895E-16</c:v>
                </c:pt>
                <c:pt idx="8">
                  <c:v>4.5909865970208184E-14</c:v>
                </c:pt>
                <c:pt idx="9">
                  <c:v>9.2554229977439044E-18</c:v>
                </c:pt>
                <c:pt idx="10">
                  <c:v>1.6720876913337506E-11</c:v>
                </c:pt>
                <c:pt idx="11">
                  <c:v>8.8290145988857651E-13</c:v>
                </c:pt>
                <c:pt idx="12">
                  <c:v>9.3424670950754798E-12</c:v>
                </c:pt>
                <c:pt idx="13">
                  <c:v>8.3143410549576958E-13</c:v>
                </c:pt>
                <c:pt idx="14">
                  <c:v>1.5892391667402276E-11</c:v>
                </c:pt>
                <c:pt idx="15">
                  <c:v>1.028076774301165E-11</c:v>
                </c:pt>
                <c:pt idx="16">
                  <c:v>2.1577442121437146E-12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B2-4FDE-9741-0C28CFA43A7B}"/>
            </c:ext>
          </c:extLst>
        </c:ser>
        <c:ser>
          <c:idx val="1"/>
          <c:order val="1"/>
          <c:tx>
            <c:strRef>
              <c:f>'Gráf. 3-17'!$C$3</c:f>
              <c:strCache>
                <c:ptCount val="1"/>
                <c:pt idx="0">
                  <c:v>CRU2</c:v>
                </c:pt>
              </c:strCache>
            </c:strRef>
          </c:tx>
          <c:spPr>
            <a:solidFill>
              <a:srgbClr val="00B050"/>
            </a:solidFill>
            <a:ln w="25400">
              <a:noFill/>
            </a:ln>
            <a:effectLst/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'Gráf. 3-17'!$A$4:$A$29</c15:sqref>
                  </c15:fullRef>
                </c:ext>
              </c:extLst>
              <c:f>'Gráf. 3-17'!$A$4:$A$20</c:f>
              <c:numCache>
                <c:formatCode>General</c:formatCode>
                <c:ptCount val="1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'Gráf. 3-17'!$C$4:$C$29</c15:sqref>
                  </c15:fullRef>
                </c:ext>
              </c:extLst>
              <c:f>'Gráf. 3-17'!$C$4:$C$20</c:f>
              <c:numCache>
                <c:formatCode>General</c:formatCode>
                <c:ptCount val="17"/>
                <c:pt idx="0">
                  <c:v>115.45759308553238</c:v>
                </c:pt>
                <c:pt idx="1">
                  <c:v>114.47241713456958</c:v>
                </c:pt>
                <c:pt idx="2">
                  <c:v>116.49102114447908</c:v>
                </c:pt>
                <c:pt idx="3">
                  <c:v>133.95697625330789</c:v>
                </c:pt>
                <c:pt idx="4">
                  <c:v>167.08075841641002</c:v>
                </c:pt>
                <c:pt idx="5">
                  <c:v>172.93761077406347</c:v>
                </c:pt>
                <c:pt idx="6">
                  <c:v>172.93761077401467</c:v>
                </c:pt>
                <c:pt idx="7">
                  <c:v>172.93761077402868</c:v>
                </c:pt>
                <c:pt idx="8">
                  <c:v>172.93761077415178</c:v>
                </c:pt>
                <c:pt idx="9">
                  <c:v>172.93761077407225</c:v>
                </c:pt>
                <c:pt idx="10">
                  <c:v>172.9376107740477</c:v>
                </c:pt>
                <c:pt idx="11">
                  <c:v>172.93761077407225</c:v>
                </c:pt>
                <c:pt idx="12">
                  <c:v>172.93761077406964</c:v>
                </c:pt>
                <c:pt idx="13">
                  <c:v>172.93761077407129</c:v>
                </c:pt>
                <c:pt idx="14">
                  <c:v>172.93761077402633</c:v>
                </c:pt>
                <c:pt idx="15">
                  <c:v>172.93761077428937</c:v>
                </c:pt>
                <c:pt idx="16">
                  <c:v>172.93761077407916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B2-4FDE-9741-0C28CFA43A7B}"/>
            </c:ext>
          </c:extLst>
        </c:ser>
        <c:ser>
          <c:idx val="2"/>
          <c:order val="2"/>
          <c:tx>
            <c:strRef>
              <c:f>'Gráf. 3-17'!$D$3</c:f>
              <c:strCache>
                <c:ptCount val="1"/>
                <c:pt idx="0">
                  <c:v>CRU3</c:v>
                </c:pt>
              </c:strCache>
            </c:strRef>
          </c:tx>
          <c:spPr>
            <a:solidFill>
              <a:srgbClr val="B8F600"/>
            </a:solidFill>
            <a:ln w="25400">
              <a:noFill/>
            </a:ln>
            <a:effectLst/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'Gráf. 3-17'!$A$4:$A$29</c15:sqref>
                  </c15:fullRef>
                </c:ext>
              </c:extLst>
              <c:f>'Gráf. 3-17'!$A$4:$A$20</c:f>
              <c:numCache>
                <c:formatCode>General</c:formatCode>
                <c:ptCount val="1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'Gráf. 3-17'!$D$4:$D$29</c15:sqref>
                  </c15:fullRef>
                </c:ext>
              </c:extLst>
              <c:f>'Gráf. 3-17'!$D$4:$D$20</c:f>
              <c:numCache>
                <c:formatCode>General</c:formatCode>
                <c:ptCount val="17"/>
                <c:pt idx="0">
                  <c:v>63.196695259006589</c:v>
                </c:pt>
                <c:pt idx="1">
                  <c:v>63.644622918714482</c:v>
                </c:pt>
                <c:pt idx="2">
                  <c:v>62.726828925594134</c:v>
                </c:pt>
                <c:pt idx="3">
                  <c:v>54.78562371498338</c:v>
                </c:pt>
                <c:pt idx="4">
                  <c:v>39.725310673382893</c:v>
                </c:pt>
                <c:pt idx="5">
                  <c:v>37.062389225918999</c:v>
                </c:pt>
                <c:pt idx="6">
                  <c:v>37.062389225928378</c:v>
                </c:pt>
                <c:pt idx="7">
                  <c:v>37.062389225911531</c:v>
                </c:pt>
                <c:pt idx="8">
                  <c:v>37.062389225937942</c:v>
                </c:pt>
                <c:pt idx="9">
                  <c:v>37.062389225920874</c:v>
                </c:pt>
                <c:pt idx="10">
                  <c:v>37.062389225936016</c:v>
                </c:pt>
                <c:pt idx="11">
                  <c:v>37.062389225921926</c:v>
                </c:pt>
                <c:pt idx="12">
                  <c:v>37.062389225931703</c:v>
                </c:pt>
                <c:pt idx="13">
                  <c:v>37.062389225921677</c:v>
                </c:pt>
                <c:pt idx="14">
                  <c:v>37.062389225930339</c:v>
                </c:pt>
                <c:pt idx="15">
                  <c:v>37.062389225980631</c:v>
                </c:pt>
                <c:pt idx="16">
                  <c:v>37.062389225924839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B2-4FDE-9741-0C28CFA43A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6677967"/>
        <c:axId val="1326680847"/>
      </c:areaChart>
      <c:catAx>
        <c:axId val="132667796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326680847"/>
        <c:crosses val="autoZero"/>
        <c:auto val="1"/>
        <c:lblAlgn val="ctr"/>
        <c:lblOffset val="100"/>
        <c:noMultiLvlLbl val="0"/>
      </c:catAx>
      <c:valAx>
        <c:axId val="132668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Nunito" pitchFamily="2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KBPD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Nunito" pitchFamily="2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3266779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1883245575350552E-2"/>
          <c:y val="0.91745563063274238"/>
          <c:w val="0.89621455021254182"/>
          <c:h val="6.08934990278418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Nunito" pitchFamily="2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195348287961538"/>
          <c:y val="3.2450087074110789E-2"/>
          <c:w val="0.81738307615113015"/>
          <c:h val="0.82877396294753558"/>
        </c:manualLayout>
      </c:layout>
      <c:areaChart>
        <c:grouping val="stacked"/>
        <c:varyColors val="0"/>
        <c:ser>
          <c:idx val="0"/>
          <c:order val="0"/>
          <c:tx>
            <c:strRef>
              <c:f>'Gráf. 3-18'!$C$3</c:f>
              <c:strCache>
                <c:ptCount val="1"/>
                <c:pt idx="0">
                  <c:v>GM</c:v>
                </c:pt>
              </c:strCache>
            </c:strRef>
          </c:tx>
          <c:spPr>
            <a:solidFill>
              <a:srgbClr val="0A8C00"/>
            </a:solidFill>
            <a:ln w="25400">
              <a:noFill/>
            </a:ln>
            <a:effectLst/>
          </c:spPr>
          <c:dLbls>
            <c:delete val="1"/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'Gráf. 3-18'!$B$4:$B$28</c15:sqref>
                  </c15:fullRef>
                </c:ext>
              </c:extLst>
              <c:f>'Gráf. 3-18'!$B$4:$B$19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'Gráf. 3-18'!$C$4:$C$28</c15:sqref>
                  </c15:fullRef>
                </c:ext>
              </c:extLst>
              <c:f>'Gráf. 3-18'!$C$4:$C$19</c:f>
              <c:numCache>
                <c:formatCode>0.0</c:formatCode>
                <c:ptCount val="16"/>
                <c:pt idx="0">
                  <c:v>32.199999999999669</c:v>
                </c:pt>
                <c:pt idx="1">
                  <c:v>32.199999999999669</c:v>
                </c:pt>
                <c:pt idx="2">
                  <c:v>32.199999999999669</c:v>
                </c:pt>
                <c:pt idx="3">
                  <c:v>32.199999999999669</c:v>
                </c:pt>
                <c:pt idx="4">
                  <c:v>32.199999999999669</c:v>
                </c:pt>
                <c:pt idx="5">
                  <c:v>32.199999999999669</c:v>
                </c:pt>
                <c:pt idx="6">
                  <c:v>32.199999999999669</c:v>
                </c:pt>
                <c:pt idx="7">
                  <c:v>32.199999999999669</c:v>
                </c:pt>
                <c:pt idx="8">
                  <c:v>32.199999999999669</c:v>
                </c:pt>
                <c:pt idx="9">
                  <c:v>32.199999999999669</c:v>
                </c:pt>
                <c:pt idx="10">
                  <c:v>32.199999999999669</c:v>
                </c:pt>
                <c:pt idx="11">
                  <c:v>32.199999999999669</c:v>
                </c:pt>
                <c:pt idx="12">
                  <c:v>32.199999999999669</c:v>
                </c:pt>
                <c:pt idx="13">
                  <c:v>32.199999999999669</c:v>
                </c:pt>
                <c:pt idx="14">
                  <c:v>32.199999999999669</c:v>
                </c:pt>
                <c:pt idx="15">
                  <c:v>32.199999999999669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ED-4B66-8014-D90882E557B3}"/>
            </c:ext>
          </c:extLst>
        </c:ser>
        <c:ser>
          <c:idx val="1"/>
          <c:order val="1"/>
          <c:tx>
            <c:strRef>
              <c:f>'Gráf. 3-18'!$D$3</c:f>
              <c:strCache>
                <c:ptCount val="1"/>
                <c:pt idx="0">
                  <c:v>ACPM</c:v>
                </c:pt>
              </c:strCache>
            </c:strRef>
          </c:tx>
          <c:spPr>
            <a:solidFill>
              <a:srgbClr val="B8F600"/>
            </a:solidFill>
            <a:ln w="25400">
              <a:noFill/>
            </a:ln>
            <a:effectLst/>
          </c:spPr>
          <c:dLbls>
            <c:delete val="1"/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'Gráf. 3-18'!$B$4:$B$28</c15:sqref>
                  </c15:fullRef>
                </c:ext>
              </c:extLst>
              <c:f>'Gráf. 3-18'!$B$4:$B$19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'Gráf. 3-18'!$D$4:$D$28</c15:sqref>
                  </c15:fullRef>
                </c:ext>
              </c:extLst>
              <c:f>'Gráf. 3-18'!$D$4:$D$19</c:f>
              <c:numCache>
                <c:formatCode>0.0</c:formatCode>
                <c:ptCount val="16"/>
                <c:pt idx="0">
                  <c:v>93.449999999999264</c:v>
                </c:pt>
                <c:pt idx="1">
                  <c:v>93.449999999999264</c:v>
                </c:pt>
                <c:pt idx="2">
                  <c:v>93.449999999999264</c:v>
                </c:pt>
                <c:pt idx="3">
                  <c:v>93.449999999999264</c:v>
                </c:pt>
                <c:pt idx="4">
                  <c:v>93.449999999999264</c:v>
                </c:pt>
                <c:pt idx="5">
                  <c:v>93.449999999999264</c:v>
                </c:pt>
                <c:pt idx="6">
                  <c:v>93.449999999999264</c:v>
                </c:pt>
                <c:pt idx="7">
                  <c:v>93.449999999999264</c:v>
                </c:pt>
                <c:pt idx="8">
                  <c:v>93.449999999999264</c:v>
                </c:pt>
                <c:pt idx="9">
                  <c:v>93.449999999999264</c:v>
                </c:pt>
                <c:pt idx="10">
                  <c:v>93.449999999999264</c:v>
                </c:pt>
                <c:pt idx="11">
                  <c:v>93.449999999999264</c:v>
                </c:pt>
                <c:pt idx="12">
                  <c:v>93.449999999999264</c:v>
                </c:pt>
                <c:pt idx="13">
                  <c:v>93.449999999999264</c:v>
                </c:pt>
                <c:pt idx="14">
                  <c:v>93.449999999999264</c:v>
                </c:pt>
                <c:pt idx="15">
                  <c:v>93.449999999999264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ED-4B66-8014-D90882E557B3}"/>
            </c:ext>
          </c:extLst>
        </c:ser>
        <c:ser>
          <c:idx val="2"/>
          <c:order val="2"/>
          <c:tx>
            <c:strRef>
              <c:f>'Gráf. 3-18'!$E$3</c:f>
              <c:strCache>
                <c:ptCount val="1"/>
                <c:pt idx="0">
                  <c:v>JP</c:v>
                </c:pt>
              </c:strCache>
            </c:strRef>
          </c:tx>
          <c:spPr>
            <a:solidFill>
              <a:srgbClr val="183E34"/>
            </a:solidFill>
            <a:ln w="25400">
              <a:noFill/>
            </a:ln>
            <a:effectLst/>
          </c:spPr>
          <c:dLbls>
            <c:delete val="1"/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'Gráf. 3-18'!$B$4:$B$28</c15:sqref>
                  </c15:fullRef>
                </c:ext>
              </c:extLst>
              <c:f>'Gráf. 3-18'!$B$4:$B$19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'Gráf. 3-18'!$E$4:$E$28</c15:sqref>
                  </c15:fullRef>
                </c:ext>
              </c:extLst>
              <c:f>'Gráf. 3-18'!$E$4:$E$19</c:f>
              <c:numCache>
                <c:formatCode>0.0</c:formatCode>
                <c:ptCount val="16"/>
                <c:pt idx="0">
                  <c:v>15.469999999999885</c:v>
                </c:pt>
                <c:pt idx="1">
                  <c:v>15.469999999999885</c:v>
                </c:pt>
                <c:pt idx="2">
                  <c:v>15.469999999999885</c:v>
                </c:pt>
                <c:pt idx="3">
                  <c:v>15.469999999999885</c:v>
                </c:pt>
                <c:pt idx="4">
                  <c:v>15.469999999999885</c:v>
                </c:pt>
                <c:pt idx="5">
                  <c:v>15.469999999999885</c:v>
                </c:pt>
                <c:pt idx="6">
                  <c:v>15.469999999999885</c:v>
                </c:pt>
                <c:pt idx="7">
                  <c:v>15.469999999999885</c:v>
                </c:pt>
                <c:pt idx="8">
                  <c:v>15.469999999999885</c:v>
                </c:pt>
                <c:pt idx="9">
                  <c:v>15.469999999999885</c:v>
                </c:pt>
                <c:pt idx="10">
                  <c:v>15.469999999999885</c:v>
                </c:pt>
                <c:pt idx="11">
                  <c:v>15.469999999999885</c:v>
                </c:pt>
                <c:pt idx="12">
                  <c:v>15.469999999999885</c:v>
                </c:pt>
                <c:pt idx="13">
                  <c:v>15.469999999999885</c:v>
                </c:pt>
                <c:pt idx="14">
                  <c:v>15.469999999999885</c:v>
                </c:pt>
                <c:pt idx="15">
                  <c:v>15.469999999999885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ED-4B66-8014-D90882E557B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432907375"/>
        <c:axId val="1432912175"/>
        <c:extLst>
          <c:ext xmlns:c15="http://schemas.microsoft.com/office/drawing/2012/chart" uri="{02D57815-91ED-43cb-92C2-25804820EDAC}">
            <c15:filteredArea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'Gráf. 3-18'!#REF!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 w="25400">
                    <a:noFill/>
                  </a:ln>
                  <a:effectLst/>
                </c:spP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ysClr val="windowText" lastClr="000000"/>
                          </a:solidFill>
                          <a:latin typeface="Nunito" pitchFamily="2" charset="0"/>
                          <a:ea typeface="+mn-ea"/>
                          <a:cs typeface="Arial" panose="020B0604020202020204" pitchFamily="34" charset="0"/>
                        </a:defRPr>
                      </a:pPr>
                      <a:endParaRPr lang="es-CO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>
                      <c:ext uri="{02D57815-91ED-43cb-92C2-25804820EDAC}">
                        <c15:fullRef>
                          <c15:sqref>'Gráf. 3-18'!$B$4:$B$28</c15:sqref>
                        </c15:fullRef>
                        <c15:formulaRef>
                          <c15:sqref>'Gráf. 3-18'!$B$4:$B$19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2025</c:v>
                      </c:pt>
                      <c:pt idx="1">
                        <c:v>2026</c:v>
                      </c:pt>
                      <c:pt idx="2">
                        <c:v>2027</c:v>
                      </c:pt>
                      <c:pt idx="3">
                        <c:v>2028</c:v>
                      </c:pt>
                      <c:pt idx="4">
                        <c:v>2029</c:v>
                      </c:pt>
                      <c:pt idx="5">
                        <c:v>2030</c:v>
                      </c:pt>
                      <c:pt idx="6">
                        <c:v>2031</c:v>
                      </c:pt>
                      <c:pt idx="7">
                        <c:v>2032</c:v>
                      </c:pt>
                      <c:pt idx="8">
                        <c:v>2033</c:v>
                      </c:pt>
                      <c:pt idx="9">
                        <c:v>2034</c:v>
                      </c:pt>
                      <c:pt idx="10">
                        <c:v>2035</c:v>
                      </c:pt>
                      <c:pt idx="11">
                        <c:v>2036</c:v>
                      </c:pt>
                      <c:pt idx="12">
                        <c:v>2037</c:v>
                      </c:pt>
                      <c:pt idx="13">
                        <c:v>2038</c:v>
                      </c:pt>
                      <c:pt idx="14">
                        <c:v>2039</c:v>
                      </c:pt>
                      <c:pt idx="15">
                        <c:v>2040</c:v>
                      </c:pt>
                      <c:pt idx="16">
                        <c:v>2041</c:v>
                      </c:pt>
                      <c:pt idx="17">
                        <c:v>2042</c:v>
                      </c:pt>
                      <c:pt idx="18">
                        <c:v>2043</c:v>
                      </c:pt>
                      <c:pt idx="19">
                        <c:v>2044</c:v>
                      </c:pt>
                      <c:pt idx="20">
                        <c:v>2045</c:v>
                      </c:pt>
                      <c:pt idx="21">
                        <c:v>2046</c:v>
                      </c:pt>
                      <c:pt idx="22">
                        <c:v>2047</c:v>
                      </c:pt>
                      <c:pt idx="23">
                        <c:v>2048</c:v>
                      </c:pt>
                      <c:pt idx="24">
                        <c:v>2049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ullRef>
                          <c15:sqref>'Gráf. 3-18'!#REF!</c15:sqref>
                        </c15:fullRef>
                        <c15:formulaRef>
                          <c15:sqref>'Gráf. 3-18'!#REF!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5BED-4B66-8014-D90882E557B3}"/>
                  </c:ext>
                </c:extLst>
              </c15:ser>
            </c15:filteredAreaSeries>
          </c:ext>
        </c:extLst>
      </c:areaChart>
      <c:catAx>
        <c:axId val="143290737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Nunito" pitchFamily="2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432912175"/>
        <c:crosses val="autoZero"/>
        <c:auto val="1"/>
        <c:lblAlgn val="ctr"/>
        <c:lblOffset val="100"/>
        <c:noMultiLvlLbl val="0"/>
      </c:catAx>
      <c:valAx>
        <c:axId val="1432912175"/>
        <c:scaling>
          <c:orientation val="minMax"/>
          <c:max val="1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Nunito" pitchFamily="2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KBPD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Nunito" pitchFamily="2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Nunito" pitchFamily="2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4329073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Nunito" pitchFamily="2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Nunito" pitchFamily="2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  <c:userShapes r:id="rId3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Arial" panose="020B0604020202020204" pitchFamily="34" charset="0"/>
              </a:defRPr>
            </a:pPr>
            <a:r>
              <a:rPr lang="es-ES" sz="1000" b="1" i="1" u="none" strike="noStrike" baseline="0">
                <a:effectLst/>
              </a:rPr>
              <a:t>Gráfico 3‑19. Carga de Crudo para Escenario de oferta 2 – Refinería de Barrancabermeja</a:t>
            </a:r>
            <a:endParaRPr lang="es-CO" sz="1000" b="1" i="1"/>
          </a:p>
        </c:rich>
      </c:tx>
      <c:layout>
        <c:manualLayout>
          <c:xMode val="edge"/>
          <c:yMode val="edge"/>
          <c:x val="0.17745812157128965"/>
          <c:y val="1.578947368421052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0156057366687993"/>
          <c:y val="0.12643825113966017"/>
          <c:w val="0.86957021801214129"/>
          <c:h val="0.68420990468296738"/>
        </c:manualLayout>
      </c:layout>
      <c:areaChart>
        <c:grouping val="stacked"/>
        <c:varyColors val="0"/>
        <c:ser>
          <c:idx val="0"/>
          <c:order val="0"/>
          <c:tx>
            <c:strRef>
              <c:f>'Gráf. 3-19'!$B$3</c:f>
              <c:strCache>
                <c:ptCount val="1"/>
                <c:pt idx="0">
                  <c:v>CRU1</c:v>
                </c:pt>
              </c:strCache>
            </c:strRef>
          </c:tx>
          <c:spPr>
            <a:solidFill>
              <a:srgbClr val="183E34"/>
            </a:solidFill>
            <a:ln w="25400">
              <a:noFill/>
            </a:ln>
            <a:effectLst/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'Gráf. 3-19'!$A$4:$A$28</c15:sqref>
                  </c15:fullRef>
                </c:ext>
              </c:extLst>
              <c:f>'Gráf. 3-19'!$A$4:$A$19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'Gráf. 3-19'!$B$4:$B$28</c15:sqref>
                  </c15:fullRef>
                </c:ext>
              </c:extLst>
              <c:f>'Gráf. 3-19'!$B$4:$B$19</c:f>
              <c:numCache>
                <c:formatCode>General</c:formatCode>
                <c:ptCount val="16"/>
                <c:pt idx="0">
                  <c:v>32.052944160454956</c:v>
                </c:pt>
                <c:pt idx="1">
                  <c:v>31.053630314323673</c:v>
                </c:pt>
                <c:pt idx="2">
                  <c:v>33.301468644745121</c:v>
                </c:pt>
                <c:pt idx="3">
                  <c:v>45.632176514996011</c:v>
                </c:pt>
                <c:pt idx="4">
                  <c:v>41.961128935919248</c:v>
                </c:pt>
                <c:pt idx="5">
                  <c:v>33.022095453389475</c:v>
                </c:pt>
                <c:pt idx="6">
                  <c:v>25.864935754381133</c:v>
                </c:pt>
                <c:pt idx="7">
                  <c:v>18.724988895912745</c:v>
                </c:pt>
                <c:pt idx="8">
                  <c:v>14.644565877138144</c:v>
                </c:pt>
                <c:pt idx="9">
                  <c:v>11.648466487189578</c:v>
                </c:pt>
                <c:pt idx="10">
                  <c:v>9.0537491212927197</c:v>
                </c:pt>
                <c:pt idx="11">
                  <c:v>6.767235213646158</c:v>
                </c:pt>
                <c:pt idx="12">
                  <c:v>3.8833090417275837</c:v>
                </c:pt>
                <c:pt idx="13">
                  <c:v>3.3756784865091696</c:v>
                </c:pt>
                <c:pt idx="14">
                  <c:v>1.6428683431368962</c:v>
                </c:pt>
                <c:pt idx="15">
                  <c:v>1.4445317645887232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E6-4127-A671-E69160F39AC7}"/>
            </c:ext>
          </c:extLst>
        </c:ser>
        <c:ser>
          <c:idx val="1"/>
          <c:order val="1"/>
          <c:tx>
            <c:strRef>
              <c:f>'Gráf. 3-19'!$C$3</c:f>
              <c:strCache>
                <c:ptCount val="1"/>
                <c:pt idx="0">
                  <c:v>CRU2</c:v>
                </c:pt>
              </c:strCache>
            </c:strRef>
          </c:tx>
          <c:spPr>
            <a:solidFill>
              <a:srgbClr val="0A8C00"/>
            </a:solidFill>
            <a:ln w="25400">
              <a:noFill/>
            </a:ln>
            <a:effectLst/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'Gráf. 3-19'!$A$4:$A$28</c15:sqref>
                  </c15:fullRef>
                </c:ext>
              </c:extLst>
              <c:f>'Gráf. 3-19'!$A$4:$A$19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'Gráf. 3-19'!$C$4:$C$28</c15:sqref>
                  </c15:fullRef>
                </c:ext>
              </c:extLst>
              <c:f>'Gráf. 3-19'!$C$4:$C$19</c:f>
              <c:numCache>
                <c:formatCode>General</c:formatCode>
                <c:ptCount val="16"/>
                <c:pt idx="0">
                  <c:v>150.93126532634372</c:v>
                </c:pt>
                <c:pt idx="1">
                  <c:v>152.763751319421</c:v>
                </c:pt>
                <c:pt idx="2">
                  <c:v>148.64179076503848</c:v>
                </c:pt>
                <c:pt idx="3">
                  <c:v>126.0304264327891</c:v>
                </c:pt>
                <c:pt idx="4">
                  <c:v>132.76218872616747</c:v>
                </c:pt>
                <c:pt idx="5">
                  <c:v>149.15408974091838</c:v>
                </c:pt>
                <c:pt idx="6">
                  <c:v>162.27848999774201</c:v>
                </c:pt>
                <c:pt idx="7">
                  <c:v>175.37132630749784</c:v>
                </c:pt>
                <c:pt idx="8">
                  <c:v>182.85377844878155</c:v>
                </c:pt>
                <c:pt idx="9">
                  <c:v>188.34785839896182</c:v>
                </c:pt>
                <c:pt idx="10">
                  <c:v>193.1059063810506</c:v>
                </c:pt>
                <c:pt idx="11">
                  <c:v>197.29878805178362</c:v>
                </c:pt>
                <c:pt idx="12">
                  <c:v>202.58717101132549</c:v>
                </c:pt>
                <c:pt idx="13">
                  <c:v>203.51803560978638</c:v>
                </c:pt>
                <c:pt idx="14">
                  <c:v>206.69556620113346</c:v>
                </c:pt>
                <c:pt idx="15">
                  <c:v>207.05926475638228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E6-4127-A671-E69160F39AC7}"/>
            </c:ext>
          </c:extLst>
        </c:ser>
        <c:ser>
          <c:idx val="2"/>
          <c:order val="2"/>
          <c:tx>
            <c:strRef>
              <c:f>'Gráf. 3-19'!$D$3</c:f>
              <c:strCache>
                <c:ptCount val="1"/>
                <c:pt idx="0">
                  <c:v>CRU3</c:v>
                </c:pt>
              </c:strCache>
            </c:strRef>
          </c:tx>
          <c:spPr>
            <a:solidFill>
              <a:srgbClr val="B8F600"/>
            </a:solidFill>
            <a:ln w="25400">
              <a:noFill/>
            </a:ln>
            <a:effectLst/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'Gráf. 3-19'!$A$4:$A$28</c15:sqref>
                  </c15:fullRef>
                </c:ext>
              </c:extLst>
              <c:f>'Gráf. 3-19'!$A$4:$A$19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'Gráf. 3-19'!$D$4:$D$28</c15:sqref>
                  </c15:fullRef>
                </c:ext>
              </c:extLst>
              <c:f>'Gráf. 3-19'!$D$4:$D$19</c:f>
              <c:numCache>
                <c:formatCode>General</c:formatCode>
                <c:ptCount val="16"/>
                <c:pt idx="0">
                  <c:v>37.015790513204138</c:v>
                </c:pt>
                <c:pt idx="1">
                  <c:v>36.182618366246075</c:v>
                </c:pt>
                <c:pt idx="2">
                  <c:v>38.056740590230703</c:v>
                </c:pt>
                <c:pt idx="3">
                  <c:v>48.337397052192919</c:v>
                </c:pt>
                <c:pt idx="4">
                  <c:v>45.276682337910152</c:v>
                </c:pt>
                <c:pt idx="5">
                  <c:v>37.823814805656696</c:v>
                </c:pt>
                <c:pt idx="6">
                  <c:v>31.856574247928485</c:v>
                </c:pt>
                <c:pt idx="7">
                  <c:v>25.903684796567607</c:v>
                </c:pt>
                <c:pt idx="8">
                  <c:v>22.501655674078734</c:v>
                </c:pt>
                <c:pt idx="9">
                  <c:v>20.003675113831967</c:v>
                </c:pt>
                <c:pt idx="10">
                  <c:v>17.840344497670511</c:v>
                </c:pt>
                <c:pt idx="11">
                  <c:v>15.933976734572703</c:v>
                </c:pt>
                <c:pt idx="12">
                  <c:v>13.529519946921063</c:v>
                </c:pt>
                <c:pt idx="13">
                  <c:v>13.10628590369312</c:v>
                </c:pt>
                <c:pt idx="14">
                  <c:v>11.661565455747231</c:v>
                </c:pt>
                <c:pt idx="15">
                  <c:v>11.496203479016669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1E6-4127-A671-E69160F39A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6677967"/>
        <c:axId val="1326680847"/>
      </c:areaChart>
      <c:catAx>
        <c:axId val="132667796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326680847"/>
        <c:crosses val="autoZero"/>
        <c:auto val="1"/>
        <c:lblAlgn val="ctr"/>
        <c:lblOffset val="100"/>
        <c:noMultiLvlLbl val="0"/>
      </c:catAx>
      <c:valAx>
        <c:axId val="132668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Nunito" pitchFamily="2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KBPD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Nunito" pitchFamily="2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3266779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5161705989366862E-2"/>
          <c:y val="0.91745565685868213"/>
          <c:w val="0.89621455021254182"/>
          <c:h val="6.08934990278418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latin typeface="Nunito" pitchFamily="2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0"/>
          <c:order val="0"/>
          <c:tx>
            <c:strRef>
              <c:f>'Gráf. 3-20'!$B$3</c:f>
              <c:strCache>
                <c:ptCount val="1"/>
                <c:pt idx="0">
                  <c:v>GM</c:v>
                </c:pt>
              </c:strCache>
            </c:strRef>
          </c:tx>
          <c:spPr>
            <a:solidFill>
              <a:srgbClr val="0A8C00"/>
            </a:solidFill>
            <a:ln w="25400">
              <a:noFill/>
            </a:ln>
            <a:effectLst/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'Gráf. 3-20'!$A$4:$A$29</c15:sqref>
                  </c15:fullRef>
                </c:ext>
              </c:extLst>
              <c:f>'Gráf. 3-20'!$A$4:$A$20</c:f>
              <c:numCache>
                <c:formatCode>General</c:formatCode>
                <c:ptCount val="1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'Gráf. 3-20'!$B$4:$B$29</c15:sqref>
                  </c15:fullRef>
                </c:ext>
              </c:extLst>
              <c:f>'Gráf. 3-20'!$B$4:$B$20</c:f>
              <c:numCache>
                <c:formatCode>0.00000</c:formatCode>
                <c:ptCount val="17"/>
                <c:pt idx="0">
                  <c:v>57.807161128036455</c:v>
                </c:pt>
                <c:pt idx="1">
                  <c:v>57.807161128036455</c:v>
                </c:pt>
                <c:pt idx="2">
                  <c:v>57.807161128036455</c:v>
                </c:pt>
                <c:pt idx="3">
                  <c:v>57.807161128036455</c:v>
                </c:pt>
                <c:pt idx="4">
                  <c:v>57.807161128036455</c:v>
                </c:pt>
                <c:pt idx="5">
                  <c:v>57.807161128036455</c:v>
                </c:pt>
                <c:pt idx="6">
                  <c:v>57.807161128036455</c:v>
                </c:pt>
                <c:pt idx="7">
                  <c:v>57.807161128036455</c:v>
                </c:pt>
                <c:pt idx="8">
                  <c:v>57.807161128036455</c:v>
                </c:pt>
                <c:pt idx="9">
                  <c:v>57.807161128036455</c:v>
                </c:pt>
                <c:pt idx="10">
                  <c:v>57.807161128036455</c:v>
                </c:pt>
                <c:pt idx="11">
                  <c:v>57.807161128036455</c:v>
                </c:pt>
                <c:pt idx="12">
                  <c:v>57.807161128036455</c:v>
                </c:pt>
                <c:pt idx="13">
                  <c:v>57.807161128036455</c:v>
                </c:pt>
                <c:pt idx="14">
                  <c:v>57.807161128036455</c:v>
                </c:pt>
                <c:pt idx="15">
                  <c:v>57.807161128036455</c:v>
                </c:pt>
                <c:pt idx="16">
                  <c:v>57.807161128036455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92-4DD4-A059-96E8197B1A03}"/>
            </c:ext>
          </c:extLst>
        </c:ser>
        <c:ser>
          <c:idx val="1"/>
          <c:order val="1"/>
          <c:tx>
            <c:strRef>
              <c:f>'Gráf. 3-20'!$C$3</c:f>
              <c:strCache>
                <c:ptCount val="1"/>
                <c:pt idx="0">
                  <c:v>ACPM</c:v>
                </c:pt>
              </c:strCache>
            </c:strRef>
          </c:tx>
          <c:spPr>
            <a:solidFill>
              <a:srgbClr val="B8F600"/>
            </a:solidFill>
            <a:ln w="25400">
              <a:noFill/>
            </a:ln>
            <a:effectLst/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'Gráf. 3-20'!$A$4:$A$29</c15:sqref>
                  </c15:fullRef>
                </c:ext>
              </c:extLst>
              <c:f>'Gráf. 3-20'!$A$4:$A$20</c:f>
              <c:numCache>
                <c:formatCode>General</c:formatCode>
                <c:ptCount val="1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'Gráf. 3-20'!$C$4:$C$29</c15:sqref>
                  </c15:fullRef>
                </c:ext>
              </c:extLst>
              <c:f>'Gráf. 3-20'!$C$4:$C$20</c:f>
              <c:numCache>
                <c:formatCode>0.00000</c:formatCode>
                <c:ptCount val="17"/>
                <c:pt idx="0">
                  <c:v>61.716371331210382</c:v>
                </c:pt>
                <c:pt idx="1">
                  <c:v>61.716371331210382</c:v>
                </c:pt>
                <c:pt idx="2">
                  <c:v>61.716371331210382</c:v>
                </c:pt>
                <c:pt idx="3">
                  <c:v>61.716371331210382</c:v>
                </c:pt>
                <c:pt idx="4">
                  <c:v>61.716371331210382</c:v>
                </c:pt>
                <c:pt idx="5">
                  <c:v>61.716371331210382</c:v>
                </c:pt>
                <c:pt idx="6">
                  <c:v>61.716371331210382</c:v>
                </c:pt>
                <c:pt idx="7">
                  <c:v>61.716371331210382</c:v>
                </c:pt>
                <c:pt idx="8">
                  <c:v>61.716371331210382</c:v>
                </c:pt>
                <c:pt idx="9">
                  <c:v>61.716371331210382</c:v>
                </c:pt>
                <c:pt idx="10">
                  <c:v>61.716371331210382</c:v>
                </c:pt>
                <c:pt idx="11">
                  <c:v>61.716371331210382</c:v>
                </c:pt>
                <c:pt idx="12">
                  <c:v>61.716371331210382</c:v>
                </c:pt>
                <c:pt idx="13">
                  <c:v>61.716371331210382</c:v>
                </c:pt>
                <c:pt idx="14">
                  <c:v>61.716371331210382</c:v>
                </c:pt>
                <c:pt idx="15">
                  <c:v>61.716371331210382</c:v>
                </c:pt>
                <c:pt idx="16">
                  <c:v>61.716371331210382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92-4DD4-A059-96E8197B1A03}"/>
            </c:ext>
          </c:extLst>
        </c:ser>
        <c:ser>
          <c:idx val="2"/>
          <c:order val="2"/>
          <c:tx>
            <c:strRef>
              <c:f>'Gráf. 3-20'!$D$3</c:f>
              <c:strCache>
                <c:ptCount val="1"/>
                <c:pt idx="0">
                  <c:v>JP</c:v>
                </c:pt>
              </c:strCache>
            </c:strRef>
          </c:tx>
          <c:spPr>
            <a:solidFill>
              <a:srgbClr val="183E34"/>
            </a:solidFill>
            <a:ln w="25400">
              <a:noFill/>
            </a:ln>
            <a:effectLst/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'Gráf. 3-20'!$A$4:$A$29</c15:sqref>
                  </c15:fullRef>
                </c:ext>
              </c:extLst>
              <c:f>'Gráf. 3-20'!$A$4:$A$20</c:f>
              <c:numCache>
                <c:formatCode>General</c:formatCode>
                <c:ptCount val="1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'Gráf. 3-20'!$D$4:$D$29</c15:sqref>
                  </c15:fullRef>
                </c:ext>
              </c:extLst>
              <c:f>'Gráf. 3-20'!$D$4:$D$20</c:f>
              <c:numCache>
                <c:formatCode>0.000</c:formatCode>
                <c:ptCount val="17"/>
                <c:pt idx="0">
                  <c:v>24.200000000000333</c:v>
                </c:pt>
                <c:pt idx="1">
                  <c:v>24.200000000000333</c:v>
                </c:pt>
                <c:pt idx="2">
                  <c:v>24.200000000000333</c:v>
                </c:pt>
                <c:pt idx="3">
                  <c:v>24.200000000000333</c:v>
                </c:pt>
                <c:pt idx="4">
                  <c:v>24.200000000000333</c:v>
                </c:pt>
                <c:pt idx="5">
                  <c:v>24.200000000000333</c:v>
                </c:pt>
                <c:pt idx="6">
                  <c:v>24.200000000000333</c:v>
                </c:pt>
                <c:pt idx="7">
                  <c:v>24.200000000000333</c:v>
                </c:pt>
                <c:pt idx="8">
                  <c:v>24.200000000000333</c:v>
                </c:pt>
                <c:pt idx="9">
                  <c:v>24.200000000000333</c:v>
                </c:pt>
                <c:pt idx="10">
                  <c:v>24.200000000000333</c:v>
                </c:pt>
                <c:pt idx="11">
                  <c:v>24.200000000000333</c:v>
                </c:pt>
                <c:pt idx="12">
                  <c:v>24.200000000000333</c:v>
                </c:pt>
                <c:pt idx="13">
                  <c:v>24.200000000000333</c:v>
                </c:pt>
                <c:pt idx="14">
                  <c:v>24.200000000000333</c:v>
                </c:pt>
                <c:pt idx="15">
                  <c:v>24.200000000000333</c:v>
                </c:pt>
                <c:pt idx="16">
                  <c:v>24.200000000000333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92-4DD4-A059-96E8197B1A03}"/>
            </c:ext>
          </c:extLst>
        </c:ser>
        <c:ser>
          <c:idx val="3"/>
          <c:order val="3"/>
          <c:tx>
            <c:strRef>
              <c:f>'Gráf. 3-20'!#REF!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4"/>
            </a:solidFill>
            <a:ln w="25400">
              <a:noFill/>
            </a:ln>
            <a:effectLst/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'Gráf. 3-20'!$A$4:$A$29</c15:sqref>
                  </c15:fullRef>
                </c:ext>
              </c:extLst>
              <c:f>'Gráf. 3-20'!$A$4:$A$20</c:f>
              <c:numCache>
                <c:formatCode>General</c:formatCode>
                <c:ptCount val="1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'Gráf. 3-20'!#REF!</c15:sqref>
                  </c15:fullRef>
                </c:ext>
              </c:extLst>
              <c:f>'Gráf. 3-20'!#REF!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992-4DD4-A059-96E8197B1A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2907375"/>
        <c:axId val="1432912175"/>
      </c:areaChart>
      <c:catAx>
        <c:axId val="143290737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Nunito" pitchFamily="2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432912175"/>
        <c:crosses val="autoZero"/>
        <c:auto val="1"/>
        <c:lblAlgn val="ctr"/>
        <c:lblOffset val="100"/>
        <c:noMultiLvlLbl val="0"/>
      </c:catAx>
      <c:valAx>
        <c:axId val="1432912175"/>
        <c:scaling>
          <c:orientation val="minMax"/>
          <c:max val="17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Nunito" pitchFamily="2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KBPD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Nunito" pitchFamily="2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Nunito" pitchFamily="2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4329073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Nunito" pitchFamily="2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Nunito" pitchFamily="2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_xlchart.v1.2</cx:f>
      </cx:numDim>
    </cx:data>
  </cx:chartData>
  <cx:chart>
    <cx:title pos="t" align="ctr" overlay="0">
      <cx:tx>
        <cx:txData>
          <cx:v>Gráfico 3‑2. Principales campos productores de petróleo en 2024 (%)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000" b="1">
              <a:solidFill>
                <a:sysClr val="windowText" lastClr="000000"/>
              </a:solidFill>
              <a:latin typeface="Nunito" pitchFamily="2" charset="0"/>
              <a:ea typeface="Nunito" pitchFamily="2" charset="0"/>
              <a:cs typeface="Nunito" pitchFamily="2" charset="0"/>
            </a:defRPr>
          </a:pPr>
          <a:r>
            <a:rPr lang="es-ES" sz="1000" b="1" i="1" u="none" strike="noStrike" baseline="0">
              <a:solidFill>
                <a:sysClr val="windowText" lastClr="000000"/>
              </a:solidFill>
              <a:latin typeface="Nunito" pitchFamily="2" charset="0"/>
            </a:rPr>
            <a:t>Gráfico 3‑2. Principales campos productores de petróleo en 2024 (%)</a:t>
          </a:r>
        </a:p>
      </cx:txPr>
    </cx:title>
    <cx:plotArea>
      <cx:plotAreaRegion>
        <cx:series layoutId="treemap" uniqueId="{C42CDD94-624F-456E-B71D-E0BA22D113B9}">
          <cx:tx>
            <cx:txData>
              <cx:f>_xlchart.v1.1</cx:f>
              <cx:v>%</cx:v>
            </cx:txData>
          </cx:tx>
          <cx:spPr>
            <a:solidFill>
              <a:srgbClr val="0A8C00"/>
            </a:solidFill>
          </cx:spPr>
          <cx:dataPt idx="0">
            <cx:spPr>
              <a:solidFill>
                <a:srgbClr val="DEFF64"/>
              </a:solidFill>
            </cx:spPr>
          </cx:dataPt>
          <cx:dataPt idx="1">
            <cx:spPr>
              <a:solidFill>
                <a:srgbClr val="0145FF"/>
              </a:solidFill>
            </cx:spPr>
          </cx:dataPt>
          <cx:dataPt idx="2">
            <cx:spPr>
              <a:solidFill>
                <a:srgbClr val="B8F600"/>
              </a:solidFill>
            </cx:spPr>
          </cx:dataPt>
          <cx:dataPt idx="3">
            <cx:spPr>
              <a:solidFill>
                <a:srgbClr val="00FBFA"/>
              </a:solidFill>
            </cx:spPr>
          </cx:dataPt>
          <cx:dataPt idx="4">
            <cx:spPr>
              <a:solidFill>
                <a:srgbClr val="8C009B"/>
              </a:solidFill>
            </cx:spPr>
          </cx:dataPt>
          <cx:dataPt idx="5">
            <cx:spPr>
              <a:solidFill>
                <a:srgbClr val="F950B5"/>
              </a:solidFill>
            </cx:spPr>
          </cx:dataPt>
          <cx:dataPt idx="6">
            <cx:spPr>
              <a:solidFill>
                <a:srgbClr val="ECB000"/>
              </a:solidFill>
            </cx:spPr>
          </cx:dataPt>
          <cx:dataPt idx="7">
            <cx:spPr>
              <a:solidFill>
                <a:srgbClr val="DEEB1B"/>
              </a:solidFill>
            </cx:spPr>
          </cx:dataPt>
          <cx:dataPt idx="8">
            <cx:spPr>
              <a:solidFill>
                <a:srgbClr val="0991B5"/>
              </a:solidFill>
            </cx:spPr>
          </cx:dataPt>
          <cx:dataPt idx="9">
            <cx:spPr>
              <a:solidFill>
                <a:srgbClr val="71004B"/>
              </a:solidFill>
            </cx:spPr>
          </cx:dataPt>
          <cx:dataLabels pos="inEnd">
            <cx:numFmt formatCode="0%" sourceLinked="0"/>
            <cx:txPr>
              <a:bodyPr vertOverflow="overflow" horzOverflow="overflow" wrap="square" lIns="0" tIns="0" rIns="0" bIns="0"/>
              <a:lstStyle/>
              <a:p>
                <a:pPr algn="ctr" rtl="0">
                  <a:defRPr sz="800" b="1" i="0">
                    <a:solidFill>
                      <a:schemeClr val="bg1"/>
                    </a:solidFill>
                    <a:latin typeface="Nunito" pitchFamily="2" charset="0"/>
                    <a:ea typeface="Nunito" pitchFamily="2" charset="0"/>
                    <a:cs typeface="Nunito" pitchFamily="2" charset="0"/>
                  </a:defRPr>
                </a:pPr>
                <a:endParaRPr lang="es-CO" sz="800" b="1">
                  <a:solidFill>
                    <a:schemeClr val="bg1"/>
                  </a:solidFill>
                  <a:latin typeface="Nunito" pitchFamily="2" charset="0"/>
                </a:endParaRPr>
              </a:p>
            </cx:txPr>
            <cx:visibility seriesName="0" categoryName="1" value="1"/>
            <cx:separator>, </cx:separator>
            <cx:dataLabel idx="0">
              <cx:txPr>
                <a:bodyPr vertOverflow="overflow" horzOverflow="overflow" wrap="square" lIns="0" tIns="0" rIns="0" bIns="0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es-CO" sz="800" b="1">
                      <a:solidFill>
                        <a:sysClr val="windowText" lastClr="000000"/>
                      </a:solidFill>
                      <a:latin typeface="Nunito" pitchFamily="2" charset="0"/>
                    </a:rPr>
                    <a:t>RUBIALES, 13%</a:t>
                  </a:r>
                </a:p>
              </cx:txPr>
            </cx:dataLabel>
            <cx:dataLabel idx="1">
              <cx:txPr>
                <a:bodyPr vertOverflow="overflow" horzOverflow="overflow" wrap="square" lIns="0" tIns="0" rIns="0" bIns="0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es-CO" sz="800" b="1">
                      <a:solidFill>
                        <a:schemeClr val="bg1"/>
                      </a:solidFill>
                      <a:latin typeface="Nunito" pitchFamily="2" charset="0"/>
                    </a:rPr>
                    <a:t>CASTILLA , 7%</a:t>
                  </a:r>
                </a:p>
              </cx:txPr>
            </cx:dataLabel>
            <cx:dataLabel idx="2">
              <cx:txPr>
                <a:bodyPr vertOverflow="overflow" horzOverflow="overflow" wrap="square" lIns="0" tIns="0" rIns="0" bIns="0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es-CO" sz="800" b="1">
                      <a:solidFill>
                        <a:sysClr val="windowText" lastClr="000000"/>
                      </a:solidFill>
                      <a:latin typeface="Nunito" pitchFamily="2" charset="0"/>
                    </a:rPr>
                    <a:t>CASTILLA NORTE, 5%</a:t>
                  </a:r>
                </a:p>
              </cx:txPr>
            </cx:dataLabel>
            <cx:dataLabel idx="3">
              <cx:txPr>
                <a:bodyPr vertOverflow="overflow" horzOverflow="overflow" wrap="square" lIns="0" tIns="0" rIns="0" bIns="0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es-CO" sz="800" b="1">
                      <a:solidFill>
                        <a:sysClr val="windowText" lastClr="000000"/>
                      </a:solidFill>
                      <a:latin typeface="Nunito" pitchFamily="2" charset="0"/>
                    </a:rPr>
                    <a:t>CAÑO SUR ESTE, 5%</a:t>
                  </a:r>
                </a:p>
              </cx:txPr>
            </cx:dataLabel>
            <cx:dataLabel idx="4">
              <cx:txPr>
                <a:bodyPr vertOverflow="overflow" horzOverflow="overflow" wrap="square" lIns="0" tIns="0" rIns="0" bIns="0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es-CO" sz="800" b="1">
                      <a:solidFill>
                        <a:schemeClr val="bg1"/>
                      </a:solidFill>
                      <a:latin typeface="Nunito" pitchFamily="2" charset="0"/>
                    </a:rPr>
                    <a:t>CHICHIMENE, 5%</a:t>
                  </a:r>
                </a:p>
              </cx:txPr>
            </cx:dataLabel>
            <cx:dataLabel idx="6">
              <cx:txPr>
                <a:bodyPr vertOverflow="overflow" horzOverflow="overflow" wrap="square" lIns="0" tIns="0" rIns="0" bIns="0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es-CO" sz="800" b="1">
                      <a:solidFill>
                        <a:sysClr val="windowText" lastClr="000000"/>
                      </a:solidFill>
                      <a:latin typeface="Nunito" pitchFamily="2" charset="0"/>
                    </a:rPr>
                    <a:t>TIGANA , 3%</a:t>
                  </a:r>
                </a:p>
              </cx:txPr>
            </cx:dataLabel>
            <cx:dataLabel idx="7">
              <cx:txPr>
                <a:bodyPr vertOverflow="overflow" horzOverflow="overflow" wrap="square" lIns="0" tIns="0" rIns="0" bIns="0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es-CO" sz="800" b="1">
                      <a:solidFill>
                        <a:sysClr val="windowText" lastClr="000000"/>
                      </a:solidFill>
                      <a:latin typeface="Nunito" pitchFamily="2" charset="0"/>
                    </a:rPr>
                    <a:t>INDICO, 3%</a:t>
                  </a:r>
                </a:p>
              </cx:txPr>
            </cx:dataLabel>
            <cx:dataLabel idx="8">
              <cx:txPr>
                <a:bodyPr vertOverflow="overflow" horzOverflow="overflow" wrap="square" lIns="0" tIns="0" rIns="0" bIns="0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es-CO" sz="800" b="1">
                      <a:solidFill>
                        <a:schemeClr val="bg1"/>
                      </a:solidFill>
                      <a:latin typeface="Nunito" pitchFamily="2" charset="0"/>
                    </a:rPr>
                    <a:t>AKACIAS, 3%</a:t>
                  </a:r>
                </a:p>
              </cx:txPr>
            </cx:dataLabel>
            <cx:dataLabel idx="9">
              <cx:txPr>
                <a:bodyPr vertOverflow="overflow" horzOverflow="overflow" wrap="square" lIns="0" tIns="0" rIns="0" bIns="0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es-CO" sz="800" b="1">
                      <a:solidFill>
                        <a:schemeClr val="bg1"/>
                      </a:solidFill>
                      <a:latin typeface="Nunito" pitchFamily="2" charset="0"/>
                    </a:rPr>
                    <a:t>JACANA, 3%</a:t>
                  </a:r>
                </a:p>
              </cx:txPr>
            </cx:dataLabel>
          </cx:dataLabels>
          <cx:dataId val="0"/>
          <cx:layoutPr>
            <cx:parentLabelLayout val="overlapping"/>
          </cx:layoutPr>
        </cx:series>
      </cx:plotAreaRegion>
    </cx:plotArea>
    <cx:legend pos="b" align="ctr" overlay="0">
      <cx:txPr>
        <a:bodyPr vertOverflow="overflow" horzOverflow="overflow" wrap="square" lIns="0" tIns="0" rIns="0" bIns="0"/>
        <a:lstStyle/>
        <a:p>
          <a:pPr algn="ctr" rtl="0">
            <a:defRPr sz="800" b="1" i="0">
              <a:solidFill>
                <a:sysClr val="windowText" lastClr="000000"/>
              </a:solidFill>
              <a:latin typeface="Nunito" pitchFamily="2" charset="0"/>
              <a:ea typeface="Nunito" pitchFamily="2" charset="0"/>
              <a:cs typeface="Nunito" pitchFamily="2" charset="0"/>
            </a:defRPr>
          </a:pPr>
          <a:endParaRPr lang="es-CO" sz="800" b="1">
            <a:solidFill>
              <a:sysClr val="windowText" lastClr="000000"/>
            </a:solidFill>
            <a:latin typeface="Nunito" pitchFamily="2" charset="0"/>
          </a:endParaRPr>
        </a:p>
      </cx:txPr>
    </cx:legend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.xml"/><Relationship Id="rId3" Type="http://schemas.openxmlformats.org/officeDocument/2006/relationships/chart" Target="../charts/chart6.xml"/><Relationship Id="rId7" Type="http://schemas.openxmlformats.org/officeDocument/2006/relationships/chart" Target="../charts/chart10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426451</xdr:colOff>
      <xdr:row>1</xdr:row>
      <xdr:rowOff>212679</xdr:rowOff>
    </xdr:from>
    <xdr:to>
      <xdr:col>19</xdr:col>
      <xdr:colOff>40531</xdr:colOff>
      <xdr:row>28</xdr:row>
      <xdr:rowOff>54041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7A27E4B9-4036-4E22-B105-205106AB80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9524</xdr:colOff>
      <xdr:row>23</xdr:row>
      <xdr:rowOff>7938</xdr:rowOff>
    </xdr:from>
    <xdr:to>
      <xdr:col>14</xdr:col>
      <xdr:colOff>409575</xdr:colOff>
      <xdr:row>44</xdr:row>
      <xdr:rowOff>14287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áfico 1">
              <a:extLst>
                <a:ext uri="{FF2B5EF4-FFF2-40B4-BE49-F238E27FC236}">
                  <a16:creationId xmlns:a16="http://schemas.microsoft.com/office/drawing/2014/main" id="{09BEA0F9-9977-8B65-57C8-3EE2C96A6E7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575674" y="4668838"/>
              <a:ext cx="6832601" cy="41401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4534</xdr:colOff>
      <xdr:row>18</xdr:row>
      <xdr:rowOff>15624</xdr:rowOff>
    </xdr:from>
    <xdr:to>
      <xdr:col>23</xdr:col>
      <xdr:colOff>27214</xdr:colOff>
      <xdr:row>48</xdr:row>
      <xdr:rowOff>208643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7FECDD1-355D-4FD2-BF52-A56362C8BE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156025</xdr:colOff>
      <xdr:row>2</xdr:row>
      <xdr:rowOff>9071</xdr:rowOff>
    </xdr:from>
    <xdr:to>
      <xdr:col>18</xdr:col>
      <xdr:colOff>81643</xdr:colOff>
      <xdr:row>28</xdr:row>
      <xdr:rowOff>36285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DDD7929-E1FC-4D39-9479-EC6B8C2D36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838922</xdr:colOff>
      <xdr:row>72</xdr:row>
      <xdr:rowOff>140966</xdr:rowOff>
    </xdr:from>
    <xdr:to>
      <xdr:col>4</xdr:col>
      <xdr:colOff>436561</xdr:colOff>
      <xdr:row>97</xdr:row>
      <xdr:rowOff>143599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264942C-34DF-4AE5-AC7A-C990F453BB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931093</xdr:colOff>
      <xdr:row>37</xdr:row>
      <xdr:rowOff>84570</xdr:rowOff>
    </xdr:from>
    <xdr:to>
      <xdr:col>4</xdr:col>
      <xdr:colOff>506557</xdr:colOff>
      <xdr:row>71</xdr:row>
      <xdr:rowOff>15874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5D15B87-7881-4363-AB07-1A0A14C3EE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733425</xdr:colOff>
      <xdr:row>72</xdr:row>
      <xdr:rowOff>180833</xdr:rowOff>
    </xdr:from>
    <xdr:to>
      <xdr:col>11</xdr:col>
      <xdr:colOff>13564</xdr:colOff>
      <xdr:row>98</xdr:row>
      <xdr:rowOff>35540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372B712-53F4-4C55-9E9F-36B01ED366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276227</xdr:colOff>
      <xdr:row>72</xdr:row>
      <xdr:rowOff>153986</xdr:rowOff>
    </xdr:from>
    <xdr:to>
      <xdr:col>17</xdr:col>
      <xdr:colOff>244477</xdr:colOff>
      <xdr:row>97</xdr:row>
      <xdr:rowOff>115055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21427771-8DB8-4017-9D90-223A79C6FF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611187</xdr:colOff>
      <xdr:row>72</xdr:row>
      <xdr:rowOff>120649</xdr:rowOff>
    </xdr:from>
    <xdr:to>
      <xdr:col>23</xdr:col>
      <xdr:colOff>579437</xdr:colOff>
      <xdr:row>97</xdr:row>
      <xdr:rowOff>94418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57CEB3B3-F04C-4CA1-AE60-0B6CC0AC8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380999</xdr:colOff>
      <xdr:row>23</xdr:row>
      <xdr:rowOff>126999</xdr:rowOff>
    </xdr:from>
    <xdr:to>
      <xdr:col>29</xdr:col>
      <xdr:colOff>523875</xdr:colOff>
      <xdr:row>55</xdr:row>
      <xdr:rowOff>103187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34F1E37A-08A6-4759-83DA-1ED89054EB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650876</xdr:colOff>
      <xdr:row>37</xdr:row>
      <xdr:rowOff>87312</xdr:rowOff>
    </xdr:from>
    <xdr:to>
      <xdr:col>11</xdr:col>
      <xdr:colOff>373062</xdr:colOff>
      <xdr:row>71</xdr:row>
      <xdr:rowOff>15874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84CF9613-EE02-4387-A301-59BD0645D0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</xdr:col>
      <xdr:colOff>571500</xdr:colOff>
      <xdr:row>37</xdr:row>
      <xdr:rowOff>103187</xdr:rowOff>
    </xdr:from>
    <xdr:to>
      <xdr:col>18</xdr:col>
      <xdr:colOff>293686</xdr:colOff>
      <xdr:row>71</xdr:row>
      <xdr:rowOff>-1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5D7C39FC-AF8F-4F7A-9B11-231D72D9D6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31750</xdr:colOff>
      <xdr:row>20</xdr:row>
      <xdr:rowOff>103415</xdr:rowOff>
    </xdr:from>
    <xdr:to>
      <xdr:col>9</xdr:col>
      <xdr:colOff>687916</xdr:colOff>
      <xdr:row>42</xdr:row>
      <xdr:rowOff>90716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DC0122A6-9964-44D2-B0E1-2FCFF631E1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842131</xdr:colOff>
      <xdr:row>20</xdr:row>
      <xdr:rowOff>131534</xdr:rowOff>
    </xdr:from>
    <xdr:to>
      <xdr:col>19</xdr:col>
      <xdr:colOff>63499</xdr:colOff>
      <xdr:row>42</xdr:row>
      <xdr:rowOff>167821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5068518D-BB64-49B8-BE04-2BB9FFFA87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306500</xdr:colOff>
      <xdr:row>20</xdr:row>
      <xdr:rowOff>103376</xdr:rowOff>
    </xdr:from>
    <xdr:to>
      <xdr:col>29</xdr:col>
      <xdr:colOff>761999</xdr:colOff>
      <xdr:row>42</xdr:row>
      <xdr:rowOff>93397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37544363-F66B-419C-80C1-70D740CAD5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275167</xdr:colOff>
      <xdr:row>2</xdr:row>
      <xdr:rowOff>19276</xdr:rowOff>
    </xdr:from>
    <xdr:to>
      <xdr:col>19</xdr:col>
      <xdr:colOff>90715</xdr:colOff>
      <xdr:row>21</xdr:row>
      <xdr:rowOff>190500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37B9B34-7A22-48D3-82ED-D1AF2E4AEC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177457</xdr:colOff>
      <xdr:row>22</xdr:row>
      <xdr:rowOff>52916</xdr:rowOff>
    </xdr:from>
    <xdr:to>
      <xdr:col>25</xdr:col>
      <xdr:colOff>148166</xdr:colOff>
      <xdr:row>41</xdr:row>
      <xdr:rowOff>120196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4C69E71C-0033-72FA-00ED-B469B2560F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190499</xdr:colOff>
      <xdr:row>42</xdr:row>
      <xdr:rowOff>16328</xdr:rowOff>
    </xdr:from>
    <xdr:to>
      <xdr:col>25</xdr:col>
      <xdr:colOff>179916</xdr:colOff>
      <xdr:row>64</xdr:row>
      <xdr:rowOff>74082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F6B77D9-9E2B-B2F8-ED23-068618D96E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193674</xdr:colOff>
      <xdr:row>0</xdr:row>
      <xdr:rowOff>212725</xdr:rowOff>
    </xdr:from>
    <xdr:to>
      <xdr:col>15</xdr:col>
      <xdr:colOff>285749</xdr:colOff>
      <xdr:row>27</xdr:row>
      <xdr:rowOff>7937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28D4939-90B0-4282-B8BB-B0C277E8A2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150586</xdr:colOff>
      <xdr:row>1</xdr:row>
      <xdr:rowOff>64406</xdr:rowOff>
    </xdr:from>
    <xdr:to>
      <xdr:col>14</xdr:col>
      <xdr:colOff>444500</xdr:colOff>
      <xdr:row>24</xdr:row>
      <xdr:rowOff>34017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C650097-86DF-455F-A404-DBCAAAD312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299684</xdr:colOff>
      <xdr:row>1</xdr:row>
      <xdr:rowOff>10556</xdr:rowOff>
    </xdr:from>
    <xdr:to>
      <xdr:col>14</xdr:col>
      <xdr:colOff>726586</xdr:colOff>
      <xdr:row>27</xdr:row>
      <xdr:rowOff>164856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3338594-9B57-485D-8871-6F3142270D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296674</xdr:colOff>
      <xdr:row>2</xdr:row>
      <xdr:rowOff>32962</xdr:rowOff>
    </xdr:from>
    <xdr:to>
      <xdr:col>13</xdr:col>
      <xdr:colOff>217713</xdr:colOff>
      <xdr:row>25</xdr:row>
      <xdr:rowOff>160618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D7E9D021-29A5-4C23-8C8E-747559E6B0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16087</xdr:colOff>
      <xdr:row>2</xdr:row>
      <xdr:rowOff>45357</xdr:rowOff>
    </xdr:from>
    <xdr:to>
      <xdr:col>11</xdr:col>
      <xdr:colOff>734787</xdr:colOff>
      <xdr:row>25</xdr:row>
      <xdr:rowOff>152079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230C8FD5-327E-4170-A1F0-980A4D5C92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408213</xdr:colOff>
      <xdr:row>12</xdr:row>
      <xdr:rowOff>9072</xdr:rowOff>
    </xdr:from>
    <xdr:to>
      <xdr:col>11</xdr:col>
      <xdr:colOff>606091</xdr:colOff>
      <xdr:row>13</xdr:row>
      <xdr:rowOff>76179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4337EA4D-D4C8-047E-B60A-91E9F9DEAFFA}"/>
            </a:ext>
          </a:extLst>
        </xdr:cNvPr>
        <xdr:cNvSpPr/>
      </xdr:nvSpPr>
      <xdr:spPr>
        <a:xfrm>
          <a:off x="7737927" y="2621643"/>
          <a:ext cx="959878" cy="284822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11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Nunito" pitchFamily="2" charset="0"/>
            </a:rPr>
            <a:t>93,4</a:t>
          </a:r>
          <a:r>
            <a:rPr lang="es-ES" sz="1100" b="1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Nunito" pitchFamily="2" charset="0"/>
            </a:rPr>
            <a:t> KBPD</a:t>
          </a:r>
          <a:endParaRPr lang="es-E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Nunito" pitchFamily="2" charset="0"/>
          </a:endParaRPr>
        </a:p>
      </xdr:txBody>
    </xdr:sp>
    <xdr:clientData/>
  </xdr:twoCellAnchor>
  <xdr:twoCellAnchor>
    <xdr:from>
      <xdr:col>10</xdr:col>
      <xdr:colOff>424542</xdr:colOff>
      <xdr:row>19</xdr:row>
      <xdr:rowOff>161473</xdr:rowOff>
    </xdr:from>
    <xdr:to>
      <xdr:col>11</xdr:col>
      <xdr:colOff>622420</xdr:colOff>
      <xdr:row>21</xdr:row>
      <xdr:rowOff>10866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30795BD8-3EBA-4E33-B8D0-7072A85CBD1A}"/>
            </a:ext>
          </a:extLst>
        </xdr:cNvPr>
        <xdr:cNvSpPr/>
      </xdr:nvSpPr>
      <xdr:spPr>
        <a:xfrm>
          <a:off x="7754256" y="4298044"/>
          <a:ext cx="959878" cy="284822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1100" b="1" cap="none" spc="50">
              <a:ln w="0"/>
              <a:solidFill>
                <a:schemeClr val="bg2"/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  <a:latin typeface="Nunito" pitchFamily="2" charset="0"/>
            </a:rPr>
            <a:t>32,2</a:t>
          </a:r>
          <a:r>
            <a:rPr lang="es-ES" sz="1100" b="1" cap="none" spc="50" baseline="0">
              <a:ln w="0"/>
              <a:solidFill>
                <a:schemeClr val="bg2"/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  <a:latin typeface="Nunito" pitchFamily="2" charset="0"/>
            </a:rPr>
            <a:t> KBPD</a:t>
          </a:r>
          <a:endParaRPr lang="es-ES" sz="1100" b="1" cap="none" spc="50">
            <a:ln w="0"/>
            <a:solidFill>
              <a:schemeClr val="bg2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  <a:latin typeface="Nunito" pitchFamily="2" charset="0"/>
          </a:endParaRPr>
        </a:p>
      </xdr:txBody>
    </xdr:sp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0.76356</cdr:x>
      <cdr:y>0.0926</cdr:y>
    </cdr:from>
    <cdr:to>
      <cdr:x>0.97172</cdr:x>
      <cdr:y>0.14597</cdr:y>
    </cdr:to>
    <cdr:sp macro="" textlink="">
      <cdr:nvSpPr>
        <cdr:cNvPr id="2" name="Rectángulo 1">
          <a:extLst xmlns:a="http://schemas.openxmlformats.org/drawingml/2006/main">
            <a:ext uri="{FF2B5EF4-FFF2-40B4-BE49-F238E27FC236}">
              <a16:creationId xmlns:a16="http://schemas.microsoft.com/office/drawing/2014/main" id="{E6BEEC91-90E1-0031-0228-18C3045735FB}"/>
            </a:ext>
          </a:extLst>
        </cdr:cNvPr>
        <cdr:cNvSpPr/>
      </cdr:nvSpPr>
      <cdr:spPr>
        <a:xfrm xmlns:a="http://schemas.openxmlformats.org/drawingml/2006/main">
          <a:off x="3478729" y="494231"/>
          <a:ext cx="948327" cy="284822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none" lIns="91440" tIns="45720" rIns="91440" bIns="4572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s-ES" sz="1100" b="1" cap="none" spc="50">
              <a:ln w="0"/>
              <a:solidFill>
                <a:schemeClr val="bg2"/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  <a:latin typeface="Nunito" pitchFamily="2" charset="0"/>
            </a:rPr>
            <a:t>15,5</a:t>
          </a:r>
          <a:r>
            <a:rPr lang="es-ES" sz="1100" b="1" cap="none" spc="50" baseline="0">
              <a:ln w="0"/>
              <a:solidFill>
                <a:schemeClr val="bg2"/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  <a:latin typeface="Nunito" pitchFamily="2" charset="0"/>
            </a:rPr>
            <a:t> KBPD</a:t>
          </a:r>
          <a:endParaRPr lang="es-ES" sz="1100" b="1" cap="none" spc="50">
            <a:ln w="0"/>
            <a:solidFill>
              <a:schemeClr val="bg2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  <a:latin typeface="Nunito" pitchFamily="2" charset="0"/>
          </a:endParaRPr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240924</xdr:colOff>
      <xdr:row>1</xdr:row>
      <xdr:rowOff>201705</xdr:rowOff>
    </xdr:from>
    <xdr:to>
      <xdr:col>12</xdr:col>
      <xdr:colOff>552824</xdr:colOff>
      <xdr:row>24</xdr:row>
      <xdr:rowOff>44823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E0B8A7E-C46E-40D9-923A-3E4B4CCA3A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182816</xdr:colOff>
      <xdr:row>2</xdr:row>
      <xdr:rowOff>18141</xdr:rowOff>
    </xdr:from>
    <xdr:to>
      <xdr:col>10</xdr:col>
      <xdr:colOff>653143</xdr:colOff>
      <xdr:row>23</xdr:row>
      <xdr:rowOff>145142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89CB1A9-162B-49DE-B52F-26D8D65194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317500</xdr:colOff>
      <xdr:row>6</xdr:row>
      <xdr:rowOff>9071</xdr:rowOff>
    </xdr:from>
    <xdr:to>
      <xdr:col>10</xdr:col>
      <xdr:colOff>530262</xdr:colOff>
      <xdr:row>7</xdr:row>
      <xdr:rowOff>76179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9BF75257-366A-C13B-27C4-17D3B3FF0314}"/>
            </a:ext>
          </a:extLst>
        </xdr:cNvPr>
        <xdr:cNvSpPr/>
      </xdr:nvSpPr>
      <xdr:spPr>
        <a:xfrm>
          <a:off x="7084786" y="1315357"/>
          <a:ext cx="974762" cy="284822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1100" b="1" cap="none" spc="50" baseline="0">
              <a:ln w="0"/>
              <a:solidFill>
                <a:schemeClr val="bg2"/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  <a:latin typeface="Nunito" pitchFamily="2" charset="0"/>
            </a:rPr>
            <a:t>24,2 KBPD</a:t>
          </a:r>
          <a:endParaRPr lang="es-ES" sz="1100" b="1" cap="none" spc="50">
            <a:ln w="0"/>
            <a:solidFill>
              <a:schemeClr val="bg2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  <a:latin typeface="Nunito" pitchFamily="2" charset="0"/>
          </a:endParaRPr>
        </a:p>
      </xdr:txBody>
    </xdr:sp>
    <xdr:clientData/>
  </xdr:twoCellAnchor>
  <xdr:twoCellAnchor>
    <xdr:from>
      <xdr:col>9</xdr:col>
      <xdr:colOff>308429</xdr:colOff>
      <xdr:row>10</xdr:row>
      <xdr:rowOff>90714</xdr:rowOff>
    </xdr:from>
    <xdr:to>
      <xdr:col>10</xdr:col>
      <xdr:colOff>506307</xdr:colOff>
      <xdr:row>11</xdr:row>
      <xdr:rowOff>157822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6725E286-2464-4C16-8CA8-FAF226386C41}"/>
            </a:ext>
          </a:extLst>
        </xdr:cNvPr>
        <xdr:cNvSpPr/>
      </xdr:nvSpPr>
      <xdr:spPr>
        <a:xfrm>
          <a:off x="6921500" y="2267857"/>
          <a:ext cx="959878" cy="284822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11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Nunito" pitchFamily="2" charset="0"/>
            </a:rPr>
            <a:t>61,</a:t>
          </a:r>
          <a:r>
            <a:rPr lang="es-ES" sz="1100" b="1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Nunito" pitchFamily="2" charset="0"/>
            </a:rPr>
            <a:t>7 KBPD</a:t>
          </a:r>
          <a:endParaRPr lang="es-E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Nunito" pitchFamily="2" charset="0"/>
          </a:endParaRPr>
        </a:p>
      </xdr:txBody>
    </xdr:sp>
    <xdr:clientData/>
  </xdr:twoCellAnchor>
  <xdr:twoCellAnchor>
    <xdr:from>
      <xdr:col>9</xdr:col>
      <xdr:colOff>317500</xdr:colOff>
      <xdr:row>16</xdr:row>
      <xdr:rowOff>145142</xdr:rowOff>
    </xdr:from>
    <xdr:to>
      <xdr:col>10</xdr:col>
      <xdr:colOff>515378</xdr:colOff>
      <xdr:row>17</xdr:row>
      <xdr:rowOff>212250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A285819E-75BE-42B5-86A5-C03D8CD8C55E}"/>
            </a:ext>
          </a:extLst>
        </xdr:cNvPr>
        <xdr:cNvSpPr/>
      </xdr:nvSpPr>
      <xdr:spPr>
        <a:xfrm>
          <a:off x="6930571" y="3628571"/>
          <a:ext cx="959878" cy="284822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1100" b="1" cap="none" spc="50">
              <a:ln w="0"/>
              <a:solidFill>
                <a:schemeClr val="bg2"/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  <a:latin typeface="Nunito" pitchFamily="2" charset="0"/>
            </a:rPr>
            <a:t>57,8</a:t>
          </a:r>
          <a:r>
            <a:rPr lang="es-ES" sz="1100" b="1" cap="none" spc="50" baseline="0">
              <a:ln w="0"/>
              <a:solidFill>
                <a:schemeClr val="bg2"/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  <a:latin typeface="Nunito" pitchFamily="2" charset="0"/>
            </a:rPr>
            <a:t> KBPD</a:t>
          </a:r>
          <a:endParaRPr lang="es-ES" sz="1100" b="1" cap="none" spc="50">
            <a:ln w="0"/>
            <a:solidFill>
              <a:schemeClr val="bg2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  <a:latin typeface="Nunito" pitchFamily="2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887375b\Portafolio%202007%20-%2020011\SAS\Activo%20Petrobras\Petrobras\PORTAFOLIO%202007-2011\GERENCIA\GEMP\AVEC\AVEC2000\Jupter3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887375b\Portafolio%202007%20-%2020011\Mis%20documentos\RESERVAS%20COMPROMISOS%20A%20JUNI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ELL\Desktop\HOY_AGOSTO%2006\PIACL%202024\Inputs%20modelo%20principal%20v6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.shortcut-targets-by-id\1H6ei6NRe4PGO6azATmiXBqx039P9Hic-\PIACL\0.%20Rev%20IMMH_Agost.%20Sept%202025\Bibliograf&#237;a%20Oferta%20de%20CL\An&#225;lisis%20del%20IRR%202024%20de%20IMMH\IRR_2024_LIQUIDOS_IMMH_SEPT2025.xlsx" TargetMode="External"/><Relationship Id="rId1" Type="http://schemas.openxmlformats.org/officeDocument/2006/relationships/externalLinkPath" Target="/.shortcut-targets-by-id/1H6ei6NRe4PGO6azATmiXBqx039P9Hic-/PIACL/0.%20Rev%20IMMH_Agosto_Octubre%202025/Bibliograf&#237;a%20Oferta%20de%20CL/An&#225;lisis%20del%20IRR%202024%20de%20IMMH/IRR_2024_LIQUIDOS_IMMH_SEPT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Summary"/>
      <sheetName val="LoanCalc"/>
      <sheetName val="CorpTax"/>
      <sheetName val="Export"/>
      <sheetName val="Import"/>
      <sheetName val="Yspack"/>
      <sheetName val="list"/>
      <sheetName val="4-AGO-04"/>
      <sheetName val="Lists"/>
      <sheetName val="CAPEX ACACIAS 90K"/>
      <sheetName val="API93"/>
      <sheetName val="DMS-C"/>
      <sheetName val="CAPEX CHICHIMENE 100K"/>
      <sheetName val="EQUIPOS"/>
      <sheetName val="DIARIO"/>
      <sheetName val="MANO DE OBRA"/>
      <sheetName val="recurso OT 4"/>
      <sheetName val="UNIDAD DE MEDIDAS"/>
      <sheetName val="BASE"/>
      <sheetName val="Constantes Generales"/>
      <sheetName val="Prestaciones Sociales"/>
      <sheetName val="DATOSBP"/>
      <sheetName val="DATOSPB"/>
      <sheetName val="PESOS"/>
      <sheetName val="DATOS"/>
      <sheetName val="informe avance campo"/>
      <sheetName val="7422CW00"/>
      <sheetName val="RECURSOS"/>
      <sheetName val="PRECIARIO"/>
      <sheetName val="CRUDOS"/>
      <sheetName val="TERCEROS 02_12"/>
      <sheetName val="H4 Inf Adicional KP"/>
      <sheetName val="Jupter3b"/>
      <sheetName val="DISCOUNTS"/>
      <sheetName val="LISTA DE RECURSOS"/>
      <sheetName val="LISTA DE ACTIVIDADES"/>
      <sheetName val="LISTAS DE IMPRODUCTIVIDADES"/>
      <sheetName val="CTRL ACTAS"/>
      <sheetName val="ODS"/>
      <sheetName val="CAPEX_ACACIAS_90K"/>
      <sheetName val="STAT&quot;D&quot;"/>
      <sheetName val="Hoja1 (2)"/>
      <sheetName val="Hoja3 (2)"/>
      <sheetName val="INST"/>
      <sheetName val="MOD-DEV.XLS"/>
      <sheetName val="Tablas_Apoyo"/>
      <sheetName val="PROGRAMACION $"/>
      <sheetName val="PROGRAMACION HH"/>
      <sheetName val="Listas"/>
      <sheetName val="FRENTES ESPECIFICOS"/>
      <sheetName val="EN PODER DE ECP"/>
      <sheetName val="RESUMEN GENERAL"/>
      <sheetName val="sipra II fase IV"/>
      <sheetName val="ppto Obra"/>
      <sheetName val="gerencia - interv"/>
      <sheetName val="umm"/>
      <sheetName val="Precomisi"/>
      <sheetName val="RESUMEN CAPEX CONST"/>
      <sheetName val=" CAPEX EN EL t CONST"/>
      <sheetName val="asunciones"/>
      <sheetName val="Datos_CO"/>
      <sheetName val="RESUMEN"/>
      <sheetName val="UNITARIO SIN MATERIAL"/>
      <sheetName val="Cuadro de control de personal"/>
      <sheetName val="AUX."/>
      <sheetName val="Macro1"/>
      <sheetName val="INF. DIARIO"/>
      <sheetName val="INF. SEMANAL"/>
      <sheetName val="CLUSTER"/>
      <sheetName val="HH y HE"/>
      <sheetName val="HSE"/>
      <sheetName val="lluvias"/>
      <sheetName val="PDT"/>
      <sheetName val="EJECUCIÓN DIARIA"/>
      <sheetName val="Ejecutado Día A Día"/>
      <sheetName val="SEGUIMIENTO ECONOMICO WIP"/>
      <sheetName val="Ejecutado Presup.Diario"/>
      <sheetName val="Ejecutado Acum.Presup"/>
      <sheetName val="Ejecutado Acum.Fisico"/>
      <sheetName val="% Fisico Ejecutado"/>
      <sheetName val="CC"/>
      <sheetName val="Curva S"/>
      <sheetName val="PROYECCIONES"/>
      <sheetName val="DATABASE"/>
      <sheetName val="Listas despliegue"/>
      <sheetName val="PORTADA"/>
      <sheetName val="GENERALIDADES"/>
      <sheetName val="CAPEX"/>
      <sheetName val="CBE 1513"/>
      <sheetName val="Hoja1"/>
      <sheetName val="1.3.4"/>
      <sheetName val="1.4.4"/>
      <sheetName val="1.5.4"/>
      <sheetName val="1.5.5"/>
      <sheetName val="1.5.6"/>
      <sheetName val="1.5.7 "/>
      <sheetName val="CL-77"/>
      <sheetName val="CUADRO DE CANT"/>
      <sheetName val="Q. Ejec."/>
      <sheetName val="Resumen Gerencial"/>
      <sheetName val="DETALLADO SISTEMAS "/>
      <sheetName val="Sistemas Rev.5"/>
      <sheetName val="MATRIZ ACORDIONERO F2"/>
      <sheetName val="ETIQUETAS"/>
      <sheetName val="PARAMETROS"/>
      <sheetName val="PARAMETROS "/>
      <sheetName val="Curva S Llanos"/>
      <sheetName val="AUX"/>
      <sheetName val="MARCO"/>
      <sheetName val="Informe díario"/>
      <sheetName val="Picklist"/>
      <sheetName val="CAPEX_ACACIAS_90K1"/>
      <sheetName val="MANO_DE_OBRA"/>
      <sheetName val="CAPEX_CHICHIMENE_100K"/>
      <sheetName val="recurso_OT_4"/>
      <sheetName val="LISTA_DE_RECURSOS"/>
      <sheetName val="LISTA_DE_ACTIVIDADES"/>
      <sheetName val="LISTAS_DE_IMPRODUCTIVIDADES"/>
      <sheetName val="UNIDAD_DE_MEDIDAS"/>
      <sheetName val="Hoja1_(2)"/>
      <sheetName val="Hoja3_(2)"/>
      <sheetName val="Constantes_Generales"/>
      <sheetName val="Prestaciones_Sociales"/>
      <sheetName val="informe_avance_campo"/>
      <sheetName val="TERCEROS_02_12"/>
      <sheetName val="H4_Inf_Adicional_KP"/>
      <sheetName val="CTRL_ACTAS"/>
      <sheetName val="MOD-DEV_XLS"/>
      <sheetName val="PROGRAMACION_$"/>
      <sheetName val="PROGRAMACION_HH"/>
      <sheetName val="FRENTES_ESPECIFICOS"/>
      <sheetName val="EN_PODER_DE_ECP"/>
      <sheetName val="RESUMEN_GENERAL"/>
      <sheetName val="sipra_II_fase_IV"/>
      <sheetName val="ppto_Obra"/>
      <sheetName val="gerencia_-_interv"/>
      <sheetName val="RESUMEN_CAPEX_CONST"/>
      <sheetName val="_CAPEX_EN_EL_t_CONST"/>
      <sheetName val="UNITARIO_SIN_MATERIAL"/>
      <sheetName val="Cuadro_de_control_de_personal"/>
      <sheetName val="AUX_"/>
      <sheetName val="INF__DIARIO"/>
      <sheetName val="INF__SEMANAL"/>
      <sheetName val="HH_y_HE"/>
      <sheetName val="EJECUCIÓN_DIARIA"/>
      <sheetName val="Ejecutado_Día_A_Día"/>
      <sheetName val="SEGUIMIENTO_ECONOMICO_WIP"/>
      <sheetName val="Ejecutado_Presup_Diario"/>
      <sheetName val="Ejecutado_Acum_Presup"/>
      <sheetName val="Ejecutado_Acum_Fisico"/>
      <sheetName val="%_Fisico_Ejecutado"/>
      <sheetName val="Curva_S"/>
      <sheetName val="Listas_despliegue"/>
      <sheetName val="CBE_1513"/>
      <sheetName val="1_3_4"/>
      <sheetName val="1_4_4"/>
      <sheetName val="1_5_4"/>
      <sheetName val="1_5_5"/>
      <sheetName val="1_5_6"/>
      <sheetName val="1_5_7_"/>
      <sheetName val="CAPEX_ACACIAS_90K2"/>
      <sheetName val="MANO_DE_OBRA1"/>
      <sheetName val="CAPEX_CHICHIMENE_100K1"/>
      <sheetName val="recurso_OT_41"/>
      <sheetName val="LISTA_DE_RECURSOS1"/>
      <sheetName val="LISTA_DE_ACTIVIDADES1"/>
      <sheetName val="LISTAS_DE_IMPRODUCTIVIDADES1"/>
      <sheetName val="UNIDAD_DE_MEDIDAS1"/>
      <sheetName val="Hoja1_(2)1"/>
      <sheetName val="Hoja3_(2)1"/>
      <sheetName val="Constantes_Generales1"/>
      <sheetName val="Prestaciones_Sociales1"/>
      <sheetName val="informe_avance_campo1"/>
      <sheetName val="TERCEROS_02_121"/>
      <sheetName val="H4_Inf_Adicional_KP1"/>
      <sheetName val="CTRL_ACTAS1"/>
      <sheetName val="MOD-DEV_XLS1"/>
      <sheetName val="PROGRAMACION_$1"/>
      <sheetName val="PROGRAMACION_HH1"/>
      <sheetName val="FRENTES_ESPECIFICOS1"/>
      <sheetName val="EN_PODER_DE_ECP1"/>
      <sheetName val="RESUMEN_GENERAL1"/>
      <sheetName val="sipra_II_fase_IV1"/>
      <sheetName val="ppto_Obra1"/>
      <sheetName val="gerencia_-_interv1"/>
      <sheetName val="RESUMEN_CAPEX_CONST1"/>
      <sheetName val="_CAPEX_EN_EL_t_CONST1"/>
      <sheetName val="UNITARIO_SIN_MATERIAL1"/>
      <sheetName val="Cuadro_de_control_de_personal1"/>
      <sheetName val="AUX_1"/>
      <sheetName val="INF__DIARIO1"/>
      <sheetName val="INF__SEMANAL1"/>
      <sheetName val="HH_y_HE1"/>
      <sheetName val="EJECUCIÓN_DIARIA1"/>
      <sheetName val="Ejecutado_Día_A_Día1"/>
      <sheetName val="SEGUIMIENTO_ECONOMICO_WIP1"/>
      <sheetName val="Ejecutado_Presup_Diario1"/>
      <sheetName val="Ejecutado_Acum_Presup1"/>
      <sheetName val="Ejecutado_Acum_Fisico1"/>
      <sheetName val="%_Fisico_Ejecutado1"/>
      <sheetName val="Curva_S1"/>
      <sheetName val="Listas_despliegue1"/>
      <sheetName val="CBE_15131"/>
      <sheetName val="1_3_41"/>
      <sheetName val="1_4_41"/>
      <sheetName val="1_5_41"/>
      <sheetName val="1_5_51"/>
      <sheetName val="1_5_61"/>
      <sheetName val="1_5_7_1"/>
      <sheetName val="CUADRO_DE_CANT"/>
      <sheetName val="Q__Ejec_"/>
      <sheetName val="PARAMETROS_"/>
      <sheetName val="Curva_S_Llanos"/>
      <sheetName val="CAPEX_ACACIAS_90K3"/>
      <sheetName val="MANO_DE_OBRA2"/>
      <sheetName val="CAPEX_CHICHIMENE_100K2"/>
      <sheetName val="recurso_OT_42"/>
      <sheetName val="LISTA_DE_RECURSOS2"/>
      <sheetName val="LISTA_DE_ACTIVIDADES2"/>
      <sheetName val="LISTAS_DE_IMPRODUCTIVIDADES2"/>
      <sheetName val="UNIDAD_DE_MEDIDAS2"/>
      <sheetName val="Hoja1_(2)2"/>
      <sheetName val="Hoja3_(2)2"/>
      <sheetName val="Constantes_Generales2"/>
      <sheetName val="Prestaciones_Sociales2"/>
      <sheetName val="informe_avance_campo2"/>
      <sheetName val="TERCEROS_02_122"/>
      <sheetName val="H4_Inf_Adicional_KP2"/>
      <sheetName val="CTRL_ACTAS2"/>
      <sheetName val="MOD-DEV_XLS2"/>
      <sheetName val="PROGRAMACION_$2"/>
      <sheetName val="PROGRAMACION_HH2"/>
      <sheetName val="FRENTES_ESPECIFICOS2"/>
      <sheetName val="EN_PODER_DE_ECP2"/>
      <sheetName val="RESUMEN_GENERAL2"/>
      <sheetName val="sipra_II_fase_IV2"/>
      <sheetName val="ppto_Obra2"/>
      <sheetName val="gerencia_-_interv2"/>
      <sheetName val="RESUMEN_CAPEX_CONST2"/>
      <sheetName val="_CAPEX_EN_EL_t_CONST2"/>
      <sheetName val="UNITARIO_SIN_MATERIAL2"/>
      <sheetName val="Cuadro_de_control_de_personal2"/>
      <sheetName val="AUX_2"/>
      <sheetName val="INF__DIARIO2"/>
      <sheetName val="INF__SEMANAL2"/>
      <sheetName val="HH_y_HE2"/>
      <sheetName val="EJECUCIÓN_DIARIA2"/>
      <sheetName val="Ejecutado_Día_A_Día2"/>
      <sheetName val="SEGUIMIENTO_ECONOMICO_WIP2"/>
      <sheetName val="Ejecutado_Presup_Diario2"/>
      <sheetName val="Ejecutado_Acum_Presup2"/>
      <sheetName val="Ejecutado_Acum_Fisico2"/>
      <sheetName val="%_Fisico_Ejecutado2"/>
      <sheetName val="Curva_S2"/>
      <sheetName val="Listas_despliegue2"/>
      <sheetName val="CBE_15132"/>
      <sheetName val="1_3_42"/>
      <sheetName val="1_4_42"/>
      <sheetName val="1_5_42"/>
      <sheetName val="1_5_52"/>
      <sheetName val="1_5_62"/>
      <sheetName val="1_5_7_2"/>
      <sheetName val="CUADRO_DE_CANT1"/>
      <sheetName val="Q__Ejec_1"/>
      <sheetName val="PARAMETROS_1"/>
      <sheetName val="Curva_S_Llanos1"/>
      <sheetName val="GCB2000"/>
      <sheetName val="FACTORES"/>
      <sheetName val="CONSOLIDADO"/>
      <sheetName val="lista"/>
      <sheetName val="MDO"/>
      <sheetName val="Estructura de Control"/>
      <sheetName val="Tarifas Equipos"/>
      <sheetName val="FRENTE OBRA"/>
      <sheetName val="ID 200123"/>
      <sheetName val="ID 200124"/>
      <sheetName val="DATOS ADPA Huila"/>
      <sheetName val="TABLAS"/>
      <sheetName val="Drop Down Lists2"/>
      <sheetName val="Hoja3"/>
      <sheetName val="pre acta 4"/>
      <sheetName val="Acumulado facturado"/>
      <sheetName val="Cover"/>
      <sheetName val="Propuesta"/>
      <sheetName val="Resumen Costos "/>
      <sheetName val="A - Proceso"/>
      <sheetName val="B - Mecánica"/>
      <sheetName val="C - Instrumentación"/>
      <sheetName val="D - Eléctrica"/>
      <sheetName val="E - Tubería"/>
      <sheetName val="F - Estructuras"/>
      <sheetName val="G - Civil"/>
      <sheetName val="H - Ambiental"/>
      <sheetName val="I - Seguridad Técnica"/>
      <sheetName val="I - SCI"/>
      <sheetName val="J - CAPEX"/>
      <sheetName val="Gerencia"/>
      <sheetName val="Sheet3"/>
      <sheetName val="REL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REL (2)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134"/>
      <sheetName val="135"/>
      <sheetName val="136"/>
      <sheetName val="137"/>
      <sheetName val="138"/>
      <sheetName val="139"/>
      <sheetName val="140"/>
      <sheetName val="141"/>
      <sheetName val="142"/>
      <sheetName val="143"/>
      <sheetName val="144"/>
      <sheetName val="145"/>
      <sheetName val="REL (3)"/>
      <sheetName val="1.8"/>
      <sheetName val="1,9"/>
      <sheetName val="1,10"/>
      <sheetName val="1,11"/>
      <sheetName val="1,12"/>
      <sheetName val="2,11"/>
      <sheetName val="3,5"/>
      <sheetName val="3,6"/>
      <sheetName val="3,7"/>
      <sheetName val="3,14"/>
      <sheetName val="4,1"/>
      <sheetName val="4,2"/>
      <sheetName val="5,1"/>
      <sheetName val="5,12"/>
      <sheetName val="6,4"/>
      <sheetName val="6,7"/>
      <sheetName val="6,14"/>
      <sheetName val="6,15"/>
      <sheetName val="6,16"/>
      <sheetName val="6,17"/>
      <sheetName val="6,18"/>
      <sheetName val="6,19"/>
      <sheetName val="6,20"/>
      <sheetName val="6,21"/>
      <sheetName val="6,22"/>
      <sheetName val="6,23"/>
      <sheetName val="6,24"/>
      <sheetName val="6,25"/>
      <sheetName val="6,26"/>
      <sheetName val="6,27"/>
      <sheetName val="6,28"/>
      <sheetName val="6,29"/>
      <sheetName val="6,30"/>
      <sheetName val="6,31"/>
      <sheetName val="6,32"/>
      <sheetName val="6,34"/>
      <sheetName val="8,3"/>
      <sheetName val="8,5"/>
      <sheetName val="39 (2)"/>
      <sheetName val="42 (2)"/>
      <sheetName val="43 (2)"/>
      <sheetName val="44 (2)"/>
      <sheetName val="45 (2)"/>
      <sheetName val="46 (2)"/>
      <sheetName val="47 (2)"/>
      <sheetName val="48 (2)"/>
      <sheetName val="49 (2)"/>
      <sheetName val="50 (2)"/>
      <sheetName val="51 (2)"/>
      <sheetName val="52 (2)"/>
      <sheetName val="53 (2)"/>
      <sheetName val="54 (2)"/>
      <sheetName val="55 (2)"/>
      <sheetName val="56 (2)"/>
      <sheetName val="57 (2)"/>
      <sheetName val="REL (4)"/>
      <sheetName val="1 (2)"/>
      <sheetName val="2 (2)"/>
      <sheetName val="3 (2)"/>
      <sheetName val="4 (2)"/>
      <sheetName val="5 (2)"/>
      <sheetName val="6 (2)"/>
      <sheetName val="7 (2)"/>
      <sheetName val="8 (2)"/>
      <sheetName val="9 (2)"/>
      <sheetName val="10 (2)"/>
      <sheetName val="10 (1)"/>
      <sheetName val="11 (2)"/>
      <sheetName val="12 (2)"/>
      <sheetName val="13 (2)"/>
      <sheetName val="14 (2)"/>
      <sheetName val="15 (2)"/>
      <sheetName val="15 (1)"/>
      <sheetName val="15 (3)"/>
      <sheetName val="15 (4)"/>
      <sheetName val="15 (5)"/>
      <sheetName val="15 (6)"/>
      <sheetName val="16 (2)"/>
      <sheetName val="17 (2)"/>
      <sheetName val="18 (2)"/>
      <sheetName val="19 (2)"/>
      <sheetName val="20 (2)"/>
      <sheetName val="21 (2)"/>
      <sheetName val="MANO OBRA G.T."/>
      <sheetName val="1 (3)"/>
      <sheetName val="2 (3)"/>
      <sheetName val="3 (3)"/>
      <sheetName val="4 (3)"/>
      <sheetName val="5 (3)"/>
      <sheetName val="1 (6)"/>
      <sheetName val="59 (3)"/>
      <sheetName val="8 (4)"/>
      <sheetName val="28 (3)"/>
      <sheetName val="25 (3)"/>
      <sheetName val="28 (2)"/>
      <sheetName val="199"/>
      <sheetName val="200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0"/>
      <sheetName val="211"/>
      <sheetName val="212"/>
      <sheetName val="213"/>
      <sheetName val="214"/>
      <sheetName val="215"/>
      <sheetName val="216"/>
      <sheetName val="217"/>
      <sheetName val="218"/>
      <sheetName val="219"/>
      <sheetName val="220"/>
      <sheetName val="221"/>
      <sheetName val="222"/>
      <sheetName val="223"/>
      <sheetName val="224"/>
      <sheetName val="225"/>
      <sheetName val="226"/>
      <sheetName val="227"/>
      <sheetName val="228"/>
      <sheetName val="229"/>
      <sheetName val="230"/>
      <sheetName val="231"/>
      <sheetName val="232"/>
      <sheetName val="233"/>
      <sheetName val="234"/>
      <sheetName val="235"/>
      <sheetName val="236"/>
      <sheetName val="237"/>
      <sheetName val="238"/>
      <sheetName val="239"/>
      <sheetName val="240"/>
      <sheetName val="241"/>
      <sheetName val="242"/>
      <sheetName val="MATERIALES"/>
      <sheetName val="243"/>
      <sheetName val="244"/>
      <sheetName val="245"/>
      <sheetName val="246"/>
      <sheetName val="247"/>
      <sheetName val="248"/>
      <sheetName val="249"/>
      <sheetName val="250"/>
      <sheetName val="TRES"/>
      <sheetName val="1.8.1 ACTA 04"/>
      <sheetName val="1.8.1 ACTA 05"/>
      <sheetName val="OE GR NAL FACILIDADES"/>
      <sheetName val="NORORIENTAL"/>
      <sheetName val="STAP PIA"/>
      <sheetName val="TRES "/>
      <sheetName val="PRESUPUESTO"/>
      <sheetName val="strsumm0"/>
      <sheetName val="g.g"/>
      <sheetName val="LISTADOS"/>
      <sheetName val="Estructura_de_Control"/>
      <sheetName val="Tarifas_Equipos"/>
      <sheetName val="FRENTE_OBRA"/>
      <sheetName val="Resumen_Gerencial"/>
      <sheetName val="DETALLADO_SISTEMAS_"/>
      <sheetName val="Sistemas_Rev_5"/>
      <sheetName val="MATRIZ_ACORDIONERO_F2"/>
      <sheetName val="Informe_díario"/>
      <sheetName val="COM-306"/>
      <sheetName val="Data"/>
      <sheetName val="Hoja2"/>
    </sheetNames>
    <sheetDataSet>
      <sheetData sheetId="0" refreshError="1">
        <row r="3">
          <cell r="M3" t="str">
            <v>PRESUPUESTO</v>
          </cell>
        </row>
        <row r="48">
          <cell r="U48">
            <v>17</v>
          </cell>
        </row>
      </sheetData>
      <sheetData sheetId="1" refreshError="1">
        <row r="3">
          <cell r="M3">
            <v>1</v>
          </cell>
        </row>
      </sheetData>
      <sheetData sheetId="2" refreshError="1"/>
      <sheetData sheetId="3" refreshError="1"/>
      <sheetData sheetId="4" refreshError="1">
        <row r="3">
          <cell r="M3">
            <v>1</v>
          </cell>
        </row>
        <row r="75">
          <cell r="G75">
            <v>1996</v>
          </cell>
        </row>
        <row r="76">
          <cell r="G76">
            <v>1997</v>
          </cell>
        </row>
        <row r="77">
          <cell r="G77">
            <v>1998</v>
          </cell>
        </row>
        <row r="78">
          <cell r="G78">
            <v>1999</v>
          </cell>
        </row>
        <row r="79">
          <cell r="G79">
            <v>2000</v>
          </cell>
        </row>
        <row r="80">
          <cell r="G80">
            <v>2001</v>
          </cell>
        </row>
        <row r="81">
          <cell r="G81">
            <v>2002</v>
          </cell>
        </row>
        <row r="82">
          <cell r="G82">
            <v>2003</v>
          </cell>
        </row>
        <row r="83">
          <cell r="G83">
            <v>2004</v>
          </cell>
        </row>
        <row r="84">
          <cell r="G84">
            <v>2005</v>
          </cell>
        </row>
        <row r="85">
          <cell r="G85">
            <v>2006</v>
          </cell>
        </row>
        <row r="86">
          <cell r="G86">
            <v>2007</v>
          </cell>
        </row>
        <row r="87">
          <cell r="G87">
            <v>2008</v>
          </cell>
        </row>
        <row r="88">
          <cell r="G88">
            <v>2009</v>
          </cell>
        </row>
        <row r="89">
          <cell r="G89">
            <v>2010</v>
          </cell>
        </row>
        <row r="90">
          <cell r="G90">
            <v>2011</v>
          </cell>
        </row>
        <row r="91">
          <cell r="G91">
            <v>2012</v>
          </cell>
        </row>
        <row r="92">
          <cell r="G92">
            <v>2013</v>
          </cell>
        </row>
        <row r="93">
          <cell r="G93">
            <v>2014</v>
          </cell>
        </row>
        <row r="94">
          <cell r="G94">
            <v>2015</v>
          </cell>
        </row>
        <row r="95">
          <cell r="G95">
            <v>2016</v>
          </cell>
        </row>
        <row r="96">
          <cell r="G96">
            <v>2017</v>
          </cell>
        </row>
        <row r="97">
          <cell r="G97">
            <v>2018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3">
          <cell r="M3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">
          <cell r="M3">
            <v>0</v>
          </cell>
        </row>
      </sheetData>
      <sheetData sheetId="55">
        <row r="3">
          <cell r="M3">
            <v>0</v>
          </cell>
        </row>
      </sheetData>
      <sheetData sheetId="56">
        <row r="3">
          <cell r="M3">
            <v>0</v>
          </cell>
        </row>
      </sheetData>
      <sheetData sheetId="57">
        <row r="3">
          <cell r="M3">
            <v>0</v>
          </cell>
        </row>
      </sheetData>
      <sheetData sheetId="58">
        <row r="3">
          <cell r="M3">
            <v>0</v>
          </cell>
        </row>
      </sheetData>
      <sheetData sheetId="59">
        <row r="3">
          <cell r="M3">
            <v>0</v>
          </cell>
        </row>
      </sheetData>
      <sheetData sheetId="60">
        <row r="3">
          <cell r="M3">
            <v>0</v>
          </cell>
        </row>
      </sheetData>
      <sheetData sheetId="61">
        <row r="3">
          <cell r="M3">
            <v>0</v>
          </cell>
        </row>
      </sheetData>
      <sheetData sheetId="62">
        <row r="3">
          <cell r="M3" t="str">
            <v>Locación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3">
          <cell r="M3">
            <v>0</v>
          </cell>
        </row>
      </sheetData>
      <sheetData sheetId="69">
        <row r="3">
          <cell r="M3">
            <v>0</v>
          </cell>
        </row>
      </sheetData>
      <sheetData sheetId="70">
        <row r="3">
          <cell r="M3">
            <v>0</v>
          </cell>
        </row>
      </sheetData>
      <sheetData sheetId="71">
        <row r="3">
          <cell r="M3">
            <v>0</v>
          </cell>
        </row>
      </sheetData>
      <sheetData sheetId="72">
        <row r="3">
          <cell r="M3">
            <v>0</v>
          </cell>
        </row>
      </sheetData>
      <sheetData sheetId="73">
        <row r="3">
          <cell r="M3">
            <v>0</v>
          </cell>
        </row>
      </sheetData>
      <sheetData sheetId="74">
        <row r="3">
          <cell r="M3">
            <v>0</v>
          </cell>
        </row>
      </sheetData>
      <sheetData sheetId="75">
        <row r="3">
          <cell r="M3">
            <v>0</v>
          </cell>
        </row>
      </sheetData>
      <sheetData sheetId="76">
        <row r="3">
          <cell r="M3" t="str">
            <v>Locación</v>
          </cell>
        </row>
      </sheetData>
      <sheetData sheetId="77">
        <row r="3">
          <cell r="M3" t="str">
            <v>Locación</v>
          </cell>
        </row>
      </sheetData>
      <sheetData sheetId="78">
        <row r="3">
          <cell r="M3" t="str">
            <v>PRESUPUESTO</v>
          </cell>
        </row>
      </sheetData>
      <sheetData sheetId="79">
        <row r="3">
          <cell r="M3">
            <v>0</v>
          </cell>
        </row>
      </sheetData>
      <sheetData sheetId="80">
        <row r="3">
          <cell r="M3" t="str">
            <v>PRESUPUESTO</v>
          </cell>
        </row>
      </sheetData>
      <sheetData sheetId="81">
        <row r="3">
          <cell r="M3" t="str">
            <v>Locación</v>
          </cell>
        </row>
      </sheetData>
      <sheetData sheetId="82">
        <row r="3">
          <cell r="M3" t="str">
            <v>Locación</v>
          </cell>
        </row>
      </sheetData>
      <sheetData sheetId="83">
        <row r="3">
          <cell r="M3" t="str">
            <v>PRESUPUESTO</v>
          </cell>
        </row>
      </sheetData>
      <sheetData sheetId="84">
        <row r="3">
          <cell r="M3" t="str">
            <v>PRESUPUESTO</v>
          </cell>
        </row>
      </sheetData>
      <sheetData sheetId="85" refreshError="1"/>
      <sheetData sheetId="86" refreshError="1"/>
      <sheetData sheetId="87">
        <row r="3">
          <cell r="M3" t="str">
            <v>PRESUPUESTO</v>
          </cell>
        </row>
      </sheetData>
      <sheetData sheetId="88">
        <row r="3">
          <cell r="M3">
            <v>0</v>
          </cell>
        </row>
      </sheetData>
      <sheetData sheetId="89">
        <row r="3">
          <cell r="M3" t="str">
            <v>PRESUPUESTO</v>
          </cell>
        </row>
      </sheetData>
      <sheetData sheetId="90">
        <row r="3">
          <cell r="M3" t="str">
            <v>PRESUPUESTO</v>
          </cell>
        </row>
      </sheetData>
      <sheetData sheetId="91">
        <row r="3">
          <cell r="M3" t="str">
            <v>Locación</v>
          </cell>
        </row>
      </sheetData>
      <sheetData sheetId="92">
        <row r="3">
          <cell r="M3" t="str">
            <v>Locación</v>
          </cell>
        </row>
      </sheetData>
      <sheetData sheetId="93">
        <row r="3">
          <cell r="M3" t="str">
            <v>Locación</v>
          </cell>
        </row>
      </sheetData>
      <sheetData sheetId="94">
        <row r="3">
          <cell r="M3">
            <v>0</v>
          </cell>
        </row>
      </sheetData>
      <sheetData sheetId="95">
        <row r="3">
          <cell r="M3">
            <v>0</v>
          </cell>
        </row>
      </sheetData>
      <sheetData sheetId="96"/>
      <sheetData sheetId="97">
        <row r="3">
          <cell r="M3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3">
          <cell r="M3">
            <v>0</v>
          </cell>
        </row>
      </sheetData>
      <sheetData sheetId="136">
        <row r="3">
          <cell r="M3" t="str">
            <v>Locación</v>
          </cell>
        </row>
      </sheetData>
      <sheetData sheetId="137">
        <row r="3">
          <cell r="M3">
            <v>0</v>
          </cell>
        </row>
      </sheetData>
      <sheetData sheetId="138">
        <row r="3">
          <cell r="M3" t="str">
            <v>Locación</v>
          </cell>
        </row>
      </sheetData>
      <sheetData sheetId="139">
        <row r="3">
          <cell r="M3">
            <v>0</v>
          </cell>
        </row>
      </sheetData>
      <sheetData sheetId="140"/>
      <sheetData sheetId="141"/>
      <sheetData sheetId="142"/>
      <sheetData sheetId="143">
        <row r="3">
          <cell r="M3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3">
          <cell r="M3" t="str">
            <v>PRESUPUESTO</v>
          </cell>
        </row>
      </sheetData>
      <sheetData sheetId="156"/>
      <sheetData sheetId="157">
        <row r="3">
          <cell r="M3" t="str">
            <v>Locación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3">
          <cell r="M3">
            <v>0</v>
          </cell>
        </row>
      </sheetData>
      <sheetData sheetId="185">
        <row r="3">
          <cell r="M3" t="str">
            <v>Locación</v>
          </cell>
        </row>
      </sheetData>
      <sheetData sheetId="186">
        <row r="3">
          <cell r="M3">
            <v>0</v>
          </cell>
        </row>
      </sheetData>
      <sheetData sheetId="187">
        <row r="3">
          <cell r="M3" t="str">
            <v>Locación</v>
          </cell>
        </row>
      </sheetData>
      <sheetData sheetId="188">
        <row r="3">
          <cell r="M3">
            <v>0</v>
          </cell>
        </row>
      </sheetData>
      <sheetData sheetId="189"/>
      <sheetData sheetId="190"/>
      <sheetData sheetId="191"/>
      <sheetData sheetId="192">
        <row r="3">
          <cell r="M3">
            <v>0</v>
          </cell>
        </row>
      </sheetData>
      <sheetData sheetId="193"/>
      <sheetData sheetId="194"/>
      <sheetData sheetId="195"/>
      <sheetData sheetId="196"/>
      <sheetData sheetId="197"/>
      <sheetData sheetId="198">
        <row r="3">
          <cell r="M3" t="str">
            <v>PRESUPUESTO</v>
          </cell>
        </row>
      </sheetData>
      <sheetData sheetId="199"/>
      <sheetData sheetId="200"/>
      <sheetData sheetId="201">
        <row r="3">
          <cell r="M3" t="str">
            <v>Locación</v>
          </cell>
        </row>
      </sheetData>
      <sheetData sheetId="202"/>
      <sheetData sheetId="203"/>
      <sheetData sheetId="204">
        <row r="3">
          <cell r="M3" t="str">
            <v>PRESUPUESTO</v>
          </cell>
        </row>
      </sheetData>
      <sheetData sheetId="205"/>
      <sheetData sheetId="206">
        <row r="3">
          <cell r="M3" t="str">
            <v>Locación</v>
          </cell>
        </row>
      </sheetData>
      <sheetData sheetId="207"/>
      <sheetData sheetId="208">
        <row r="3">
          <cell r="M3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3">
          <cell r="M3">
            <v>0</v>
          </cell>
        </row>
      </sheetData>
      <sheetData sheetId="238">
        <row r="3">
          <cell r="M3" t="str">
            <v>Locación</v>
          </cell>
        </row>
      </sheetData>
      <sheetData sheetId="239">
        <row r="3">
          <cell r="M3">
            <v>0</v>
          </cell>
        </row>
      </sheetData>
      <sheetData sheetId="240">
        <row r="3">
          <cell r="M3" t="str">
            <v>Locación</v>
          </cell>
        </row>
      </sheetData>
      <sheetData sheetId="241">
        <row r="3">
          <cell r="M3">
            <v>0</v>
          </cell>
        </row>
      </sheetData>
      <sheetData sheetId="242"/>
      <sheetData sheetId="243"/>
      <sheetData sheetId="244"/>
      <sheetData sheetId="245">
        <row r="3">
          <cell r="M3">
            <v>0</v>
          </cell>
        </row>
      </sheetData>
      <sheetData sheetId="246"/>
      <sheetData sheetId="247"/>
      <sheetData sheetId="248"/>
      <sheetData sheetId="249"/>
      <sheetData sheetId="250"/>
      <sheetData sheetId="251">
        <row r="3">
          <cell r="M3" t="str">
            <v>PRESUPUESTO</v>
          </cell>
        </row>
      </sheetData>
      <sheetData sheetId="252"/>
      <sheetData sheetId="253"/>
      <sheetData sheetId="254">
        <row r="3">
          <cell r="M3" t="str">
            <v>Locación</v>
          </cell>
        </row>
      </sheetData>
      <sheetData sheetId="255"/>
      <sheetData sheetId="256"/>
      <sheetData sheetId="257">
        <row r="3">
          <cell r="M3" t="str">
            <v>PRESUPUESTO</v>
          </cell>
        </row>
      </sheetData>
      <sheetData sheetId="258"/>
      <sheetData sheetId="259">
        <row r="3">
          <cell r="M3" t="str">
            <v>Locación</v>
          </cell>
        </row>
      </sheetData>
      <sheetData sheetId="260"/>
      <sheetData sheetId="261">
        <row r="3">
          <cell r="M3">
            <v>0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>
        <row r="3">
          <cell r="M3">
            <v>0</v>
          </cell>
        </row>
      </sheetData>
      <sheetData sheetId="277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I - 21206"/>
      <sheetName val="API - 21827"/>
      <sheetName val="API - 22105"/>
      <sheetName val="API - 22915"/>
      <sheetName val="API - 27017"/>
      <sheetName val="API - 22010"/>
      <sheetName val="TOTAL"/>
      <sheetName val="API_-_21206"/>
      <sheetName val="API_-_21827"/>
      <sheetName val="API_-_22105"/>
      <sheetName val="API_-_22915"/>
      <sheetName val="API_-_27017"/>
      <sheetName val="API_-_22010"/>
      <sheetName val="API_-_212061"/>
      <sheetName val="API_-_218271"/>
      <sheetName val="API_-_221051"/>
      <sheetName val="API_-_229151"/>
      <sheetName val="API_-_270171"/>
      <sheetName val="API_-_220101"/>
      <sheetName val="Resultados"/>
      <sheetName val="DPC"/>
      <sheetName val="DIARIO"/>
      <sheetName val="RESINV"/>
      <sheetName val="list"/>
      <sheetName val="Tablas"/>
      <sheetName val="Escalafón"/>
      <sheetName val="Listas"/>
      <sheetName val="DATOS"/>
      <sheetName val="Resumen y Graficos"/>
      <sheetName val="RESERVAS COMPROMISOS A JUNIO"/>
      <sheetName val="ESTRATEGIA_MI_(CUP-FQ)"/>
      <sheetName val="Fechas"/>
      <sheetName val="MCR-2010-2019"/>
      <sheetName val="Hoja1"/>
      <sheetName val="DATOS_CUPONES"/>
      <sheetName val="FQ_2010-2019"/>
      <sheetName val="MCI-2009-2019"/>
      <sheetName val="DATOS_INCR"/>
      <sheetName val="Resumen_Act.19"/>
      <sheetName val="ACT. PARC. RB-935"/>
      <sheetName val="RB-935"/>
      <sheetName val="ACT. PARC. RB-245"/>
      <sheetName val="RB-245"/>
      <sheetName val="ACT. PARC. RB-292"/>
      <sheetName val="RB-292"/>
      <sheetName val="ACT. PARC. RB-770"/>
      <sheetName val="RB-770"/>
      <sheetName val="ACT. PARC. RB-442"/>
      <sheetName val="RB-442"/>
      <sheetName val="ACT. PARC. RB-083"/>
      <sheetName val="RB-083"/>
      <sheetName val="ACT. PARC. RB-1"/>
      <sheetName val="RB-1"/>
      <sheetName val="ACT. PARC. RB-2"/>
      <sheetName val="RB-2"/>
      <sheetName val="ACT. PARC. RB-3"/>
      <sheetName val="RB-3"/>
      <sheetName val="ACT. PARC. RB-4"/>
      <sheetName val="RB-4"/>
      <sheetName val="RESUMEN ACT. #19"/>
      <sheetName val="ACT. PARC. RB-559"/>
      <sheetName val="RB-559"/>
      <sheetName val="ACT. PARC. RB-280"/>
      <sheetName val="RB-280"/>
      <sheetName val="ACT. PARC. RB-252"/>
      <sheetName val="RB-252"/>
      <sheetName val="ACT. PARC. RB-354"/>
      <sheetName val="RB-354"/>
      <sheetName val="ACT. PARC. RB-528"/>
      <sheetName val="RB-528"/>
      <sheetName val="ACT. PARC. RB-624"/>
      <sheetName val="RB-624"/>
      <sheetName val="EARNMOD"/>
      <sheetName val="PSM 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pótesis"/>
      <sheetName val="Mapa Derivados"/>
      <sheetName val="Mapa Crudo"/>
      <sheetName val="Nodos y Elementos"/>
      <sheetName val="Capacidades Calendario"/>
      <sheetName val="Costos de Transporte"/>
      <sheetName val="Precio de combustible"/>
      <sheetName val="Oferta de derivados"/>
      <sheetName val="Oferta de crudo"/>
      <sheetName val="Demanda de líquidos"/>
      <sheetName val="Demanda de crudo"/>
      <sheetName val="Refinerí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E7">
            <v>2050</v>
          </cell>
          <cell r="F7">
            <v>19.259681696399504</v>
          </cell>
          <cell r="G7">
            <v>106.53462114872671</v>
          </cell>
          <cell r="M7">
            <v>2050</v>
          </cell>
          <cell r="N7">
            <v>30.22279333213239</v>
          </cell>
          <cell r="O7">
            <v>72.513962413928908</v>
          </cell>
        </row>
        <row r="8">
          <cell r="E8">
            <v>2049</v>
          </cell>
          <cell r="F8">
            <v>19.299788904686896</v>
          </cell>
          <cell r="G8">
            <v>106.75647352965309</v>
          </cell>
          <cell r="M8">
            <v>2049</v>
          </cell>
          <cell r="N8">
            <v>30.285730606294365</v>
          </cell>
          <cell r="O8">
            <v>72.585152290635676</v>
          </cell>
        </row>
        <row r="9">
          <cell r="E9">
            <v>2048</v>
          </cell>
          <cell r="F9">
            <v>19.299152284037699</v>
          </cell>
          <cell r="G9">
            <v>106.75295207271799</v>
          </cell>
          <cell r="M9">
            <v>2048</v>
          </cell>
          <cell r="N9">
            <v>30.284731604617445</v>
          </cell>
          <cell r="O9">
            <v>72.563493413069196</v>
          </cell>
        </row>
        <row r="10">
          <cell r="E10">
            <v>2047</v>
          </cell>
          <cell r="F10">
            <v>19.329365304886398</v>
          </cell>
          <cell r="G10">
            <v>106.92007491413423</v>
          </cell>
          <cell r="M10">
            <v>2047</v>
          </cell>
          <cell r="N10">
            <v>30.33214266256968</v>
          </cell>
          <cell r="O10">
            <v>72.414952663786707</v>
          </cell>
        </row>
        <row r="11">
          <cell r="E11">
            <v>2046</v>
          </cell>
          <cell r="F11">
            <v>19.246071707069571</v>
          </cell>
          <cell r="G11">
            <v>106.45933771050802</v>
          </cell>
          <cell r="M11">
            <v>2046</v>
          </cell>
          <cell r="N11">
            <v>30.201436182972031</v>
          </cell>
          <cell r="O11">
            <v>72.047744736969207</v>
          </cell>
        </row>
        <row r="12">
          <cell r="E12">
            <v>2045</v>
          </cell>
          <cell r="F12">
            <v>19.035755461034345</v>
          </cell>
          <cell r="G12">
            <v>105.29597676062413</v>
          </cell>
          <cell r="M12">
            <v>2045</v>
          </cell>
          <cell r="N12">
            <v>29.871402460789554</v>
          </cell>
          <cell r="O12">
            <v>71.461205991429352</v>
          </cell>
        </row>
        <row r="13">
          <cell r="E13">
            <v>2044</v>
          </cell>
          <cell r="F13">
            <v>18.907430334842132</v>
          </cell>
          <cell r="G13">
            <v>104.58614837829391</v>
          </cell>
          <cell r="M13">
            <v>2044</v>
          </cell>
          <cell r="N13">
            <v>29.670031335899566</v>
          </cell>
          <cell r="O13">
            <v>71.069789344160583</v>
          </cell>
        </row>
        <row r="14">
          <cell r="E14">
            <v>2043</v>
          </cell>
          <cell r="F14">
            <v>18.587883330428799</v>
          </cell>
          <cell r="G14">
            <v>102.81857923613363</v>
          </cell>
          <cell r="M14">
            <v>2043</v>
          </cell>
          <cell r="N14">
            <v>29.168589867316435</v>
          </cell>
          <cell r="O14">
            <v>70.068272240343717</v>
          </cell>
        </row>
        <row r="15">
          <cell r="E15">
            <v>2042</v>
          </cell>
          <cell r="F15">
            <v>18.292483998715273</v>
          </cell>
          <cell r="G15">
            <v>101.18458255914955</v>
          </cell>
          <cell r="M15">
            <v>2042</v>
          </cell>
          <cell r="N15">
            <v>28.705041554651594</v>
          </cell>
          <cell r="O15">
            <v>69.201031680442782</v>
          </cell>
        </row>
        <row r="16">
          <cell r="E16">
            <v>2041</v>
          </cell>
          <cell r="F16">
            <v>18.253903432472761</v>
          </cell>
          <cell r="G16">
            <v>100.97117477426816</v>
          </cell>
          <cell r="M16">
            <v>2041</v>
          </cell>
          <cell r="N16">
            <v>28.644499926884084</v>
          </cell>
          <cell r="O16">
            <v>68.91960315534476</v>
          </cell>
        </row>
        <row r="17">
          <cell r="E17">
            <v>2040</v>
          </cell>
          <cell r="F17">
            <v>18.109029450739616</v>
          </cell>
          <cell r="G17">
            <v>100.16980666229497</v>
          </cell>
          <cell r="M17">
            <v>2040</v>
          </cell>
          <cell r="N17">
            <v>28.417159907555394</v>
          </cell>
          <cell r="O17">
            <v>68.148020049815202</v>
          </cell>
        </row>
        <row r="18">
          <cell r="E18">
            <v>2039</v>
          </cell>
          <cell r="F18">
            <v>17.872919935960436</v>
          </cell>
          <cell r="G18">
            <v>98.863770659046153</v>
          </cell>
          <cell r="M18">
            <v>2039</v>
          </cell>
          <cell r="N18">
            <v>28.046650717351312</v>
          </cell>
          <cell r="O18">
            <v>67.082923096721231</v>
          </cell>
        </row>
        <row r="19">
          <cell r="E19">
            <v>2038</v>
          </cell>
          <cell r="F19">
            <v>17.758415380006813</v>
          </cell>
          <cell r="G19">
            <v>98.230390539861617</v>
          </cell>
          <cell r="M19">
            <v>2038</v>
          </cell>
          <cell r="N19">
            <v>27.866967190659341</v>
          </cell>
          <cell r="O19">
            <v>66.581721512957614</v>
          </cell>
        </row>
        <row r="20">
          <cell r="E20">
            <v>2037</v>
          </cell>
          <cell r="F20">
            <v>17.591980553570302</v>
          </cell>
          <cell r="G20">
            <v>97.309758960385267</v>
          </cell>
          <cell r="M20">
            <v>2037</v>
          </cell>
          <cell r="N20">
            <v>27.605793333170286</v>
          </cell>
          <cell r="O20">
            <v>65.807050012329967</v>
          </cell>
        </row>
        <row r="21">
          <cell r="E21">
            <v>2036</v>
          </cell>
          <cell r="F21">
            <v>17.360044345888063</v>
          </cell>
          <cell r="G21">
            <v>96.026807538570282</v>
          </cell>
          <cell r="M21">
            <v>2036</v>
          </cell>
          <cell r="N21">
            <v>27.241833004982244</v>
          </cell>
          <cell r="O21">
            <v>64.939452354448221</v>
          </cell>
        </row>
        <row r="22">
          <cell r="E22">
            <v>2035</v>
          </cell>
          <cell r="F22">
            <v>17.148449405357223</v>
          </cell>
          <cell r="G22">
            <v>94.856373510542994</v>
          </cell>
          <cell r="M22">
            <v>2035</v>
          </cell>
          <cell r="N22">
            <v>26.909792722147042</v>
          </cell>
          <cell r="O22">
            <v>64.16968582913438</v>
          </cell>
        </row>
        <row r="23">
          <cell r="E23">
            <v>2034</v>
          </cell>
          <cell r="F23">
            <v>17.018704849169286</v>
          </cell>
          <cell r="G23">
            <v>94.138693573902316</v>
          </cell>
          <cell r="M23">
            <v>2034</v>
          </cell>
          <cell r="N23">
            <v>26.70619419079798</v>
          </cell>
          <cell r="O23">
            <v>63.519974902338788</v>
          </cell>
        </row>
        <row r="24">
          <cell r="E24">
            <v>2033</v>
          </cell>
          <cell r="F24">
            <v>16.951309565430286</v>
          </cell>
          <cell r="G24">
            <v>93.765897640224594</v>
          </cell>
          <cell r="M24">
            <v>2033</v>
          </cell>
          <cell r="N24">
            <v>26.600435759058954</v>
          </cell>
          <cell r="O24">
            <v>62.773449136507161</v>
          </cell>
        </row>
        <row r="25">
          <cell r="E25">
            <v>2032</v>
          </cell>
          <cell r="F25">
            <v>16.832921228185466</v>
          </cell>
          <cell r="G25">
            <v>93.111034446968247</v>
          </cell>
          <cell r="M25">
            <v>2032</v>
          </cell>
          <cell r="N25">
            <v>26.414657701773926</v>
          </cell>
          <cell r="O25">
            <v>61.757176824218341</v>
          </cell>
        </row>
        <row r="26">
          <cell r="E26">
            <v>2031</v>
          </cell>
          <cell r="F26">
            <v>16.704175805332973</v>
          </cell>
          <cell r="G26">
            <v>92.398881200386455</v>
          </cell>
          <cell r="M26">
            <v>2031</v>
          </cell>
          <cell r="N26">
            <v>26.212627036435553</v>
          </cell>
          <cell r="O26">
            <v>60.641411232761392</v>
          </cell>
        </row>
        <row r="27">
          <cell r="E27">
            <v>2030</v>
          </cell>
          <cell r="F27">
            <v>16.352164022237641</v>
          </cell>
          <cell r="G27">
            <v>90.451733654383162</v>
          </cell>
          <cell r="M27">
            <v>2030</v>
          </cell>
          <cell r="N27">
            <v>25.660240992955174</v>
          </cell>
          <cell r="O27">
            <v>59.40362274578527</v>
          </cell>
        </row>
        <row r="28">
          <cell r="E28">
            <v>2029</v>
          </cell>
          <cell r="F28">
            <v>16.356689959678736</v>
          </cell>
          <cell r="G28">
            <v>90.47676880492358</v>
          </cell>
          <cell r="M28">
            <v>2029</v>
          </cell>
          <cell r="N28">
            <v>25.667343211676783</v>
          </cell>
          <cell r="O28">
            <v>58.187268205121988</v>
          </cell>
        </row>
        <row r="29">
          <cell r="E29">
            <v>2028</v>
          </cell>
          <cell r="F29">
            <v>16.183310339788374</v>
          </cell>
          <cell r="G29">
            <v>89.517722211573954</v>
          </cell>
          <cell r="M29">
            <v>2028</v>
          </cell>
          <cell r="N29">
            <v>25.395271403712808</v>
          </cell>
          <cell r="O29">
            <v>56.810716584545716</v>
          </cell>
        </row>
        <row r="30">
          <cell r="E30">
            <v>2027</v>
          </cell>
          <cell r="F30">
            <v>15.961875894868047</v>
          </cell>
          <cell r="G30">
            <v>88.292861122448272</v>
          </cell>
          <cell r="M30">
            <v>2027</v>
          </cell>
          <cell r="N30">
            <v>25.04779071473062</v>
          </cell>
          <cell r="O30">
            <v>55.128334648022459</v>
          </cell>
        </row>
        <row r="31">
          <cell r="E31">
            <v>2026</v>
          </cell>
          <cell r="F31">
            <v>15.86159632835259</v>
          </cell>
          <cell r="G31">
            <v>87.738166304741085</v>
          </cell>
          <cell r="M31">
            <v>2026</v>
          </cell>
          <cell r="N31">
            <v>24.890429411360842</v>
          </cell>
          <cell r="O31">
            <v>54.073941932420269</v>
          </cell>
        </row>
        <row r="32">
          <cell r="E32">
            <v>2025</v>
          </cell>
          <cell r="F32">
            <v>15.84651435614885</v>
          </cell>
          <cell r="G32">
            <v>87.654740616807658</v>
          </cell>
          <cell r="M32">
            <v>2025</v>
          </cell>
          <cell r="N32">
            <v>24.866762388398577</v>
          </cell>
          <cell r="O32">
            <v>53.721765487631899</v>
          </cell>
        </row>
        <row r="33">
          <cell r="E33">
            <v>2024</v>
          </cell>
          <cell r="F33">
            <v>15.832708247266448</v>
          </cell>
          <cell r="G33">
            <v>87.578372346422398</v>
          </cell>
          <cell r="M33">
            <v>2024</v>
          </cell>
          <cell r="N33">
            <v>24.845097483336733</v>
          </cell>
          <cell r="O33">
            <v>53.862488243910796</v>
          </cell>
        </row>
        <row r="34">
          <cell r="E34">
            <v>2023</v>
          </cell>
          <cell r="F34">
            <v>21.5329531816264</v>
          </cell>
          <cell r="G34">
            <v>119.10918599691554</v>
          </cell>
          <cell r="M34">
            <v>2023</v>
          </cell>
          <cell r="N34">
            <v>33.790070059176443</v>
          </cell>
          <cell r="O34">
            <v>75.537823799623368</v>
          </cell>
        </row>
        <row r="35">
          <cell r="E35">
            <v>2022</v>
          </cell>
          <cell r="F35">
            <v>23.817665655113679</v>
          </cell>
          <cell r="G35">
            <v>131.74703648861083</v>
          </cell>
          <cell r="M35">
            <v>2022</v>
          </cell>
          <cell r="N35">
            <v>37.375300282501449</v>
          </cell>
          <cell r="O35">
            <v>85.2072155202722</v>
          </cell>
        </row>
        <row r="36">
          <cell r="E36">
            <v>2021</v>
          </cell>
          <cell r="F36">
            <v>16.673565534663169</v>
          </cell>
          <cell r="G36">
            <v>92.229560977940764</v>
          </cell>
          <cell r="M36">
            <v>2021</v>
          </cell>
          <cell r="N36">
            <v>26.164592603734256</v>
          </cell>
          <cell r="O36">
            <v>52.718745354440308</v>
          </cell>
        </row>
        <row r="37">
          <cell r="E37">
            <v>2020</v>
          </cell>
          <cell r="F37">
            <v>11.150145790522949</v>
          </cell>
          <cell r="G37">
            <v>61.676853037945044</v>
          </cell>
          <cell r="M37">
            <v>2020</v>
          </cell>
          <cell r="N37">
            <v>17.497098714415372</v>
          </cell>
          <cell r="O37">
            <v>33.903003100284707</v>
          </cell>
        </row>
        <row r="38">
          <cell r="E38">
            <v>2019</v>
          </cell>
          <cell r="F38">
            <v>15.409197965681544</v>
          </cell>
          <cell r="G38">
            <v>85.235732000000013</v>
          </cell>
          <cell r="M38">
            <v>2019</v>
          </cell>
          <cell r="N38">
            <v>24.180514136833843</v>
          </cell>
          <cell r="O38">
            <v>51.032814944000002</v>
          </cell>
        </row>
        <row r="39">
          <cell r="E39">
            <v>2018</v>
          </cell>
          <cell r="F39">
            <v>15.409197965681544</v>
          </cell>
          <cell r="G39">
            <v>85.235732000000013</v>
          </cell>
          <cell r="M39">
            <v>2018</v>
          </cell>
          <cell r="N39">
            <v>24.180514136833843</v>
          </cell>
          <cell r="O39">
            <v>51.032814944000002</v>
          </cell>
        </row>
        <row r="40">
          <cell r="E40">
            <v>2017</v>
          </cell>
          <cell r="F40">
            <v>15.409197965681544</v>
          </cell>
          <cell r="G40">
            <v>85.235732000000013</v>
          </cell>
          <cell r="M40">
            <v>2017</v>
          </cell>
          <cell r="N40">
            <v>24.180514136833843</v>
          </cell>
          <cell r="O40">
            <v>51.032814944000002</v>
          </cell>
        </row>
        <row r="41">
          <cell r="E41">
            <v>2016</v>
          </cell>
          <cell r="F41">
            <v>15.409197965681544</v>
          </cell>
          <cell r="G41">
            <v>85.235732000000013</v>
          </cell>
          <cell r="M41">
            <v>2016</v>
          </cell>
          <cell r="N41">
            <v>24.180514136833843</v>
          </cell>
          <cell r="O41">
            <v>51.032814944000002</v>
          </cell>
        </row>
        <row r="42">
          <cell r="E42">
            <v>2015</v>
          </cell>
          <cell r="F42">
            <v>15.409197965681544</v>
          </cell>
          <cell r="G42">
            <v>85.235732000000013</v>
          </cell>
          <cell r="M42">
            <v>2015</v>
          </cell>
          <cell r="N42">
            <v>24.180514136833843</v>
          </cell>
          <cell r="O42">
            <v>51.032814944000002</v>
          </cell>
        </row>
        <row r="48">
          <cell r="U48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010_2025_OIL"/>
      <sheetName val="Oil PDP"/>
      <sheetName val="Cond. PDP"/>
      <sheetName val="Oil PNP"/>
      <sheetName val="Cond. PNP"/>
      <sheetName val="Oil PND"/>
      <sheetName val="Cond. PND"/>
      <sheetName val="Oil Prb"/>
      <sheetName val="Cond. Prb"/>
      <sheetName val="Oil Ps"/>
      <sheetName val="Cond. Ps"/>
      <sheetName val="Q API 2024"/>
      <sheetName val="FR 2024"/>
      <sheetName val="P1"/>
      <sheetName val="P2"/>
      <sheetName val="P3"/>
      <sheetName val="C1"/>
      <sheetName val="C2"/>
      <sheetName val="C3"/>
      <sheetName val="IRR_Campo_Total_Tipo_PET_COND"/>
      <sheetName val="IRR_Campo_Anual_PET+COND"/>
      <sheetName val="RR x Cuenca"/>
      <sheetName val="RR x Dpto."/>
      <sheetName val="Escenarios de oferta"/>
      <sheetName val="API x año x campo"/>
      <sheetName val="API x Tipo de 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432">
          <cell r="H1432" t="str">
            <v>LLANOS ORIENTALES</v>
          </cell>
        </row>
        <row r="1433">
          <cell r="H1433" t="str">
            <v>CORDILLERA ORIENTAL</v>
          </cell>
        </row>
        <row r="1434">
          <cell r="H1434" t="str">
            <v>VALLE INFERIOR DEL MAGDALENA</v>
          </cell>
        </row>
        <row r="1435">
          <cell r="H1435" t="str">
            <v>VALLE MEDIO DEL MAGDALENA</v>
          </cell>
        </row>
        <row r="1436">
          <cell r="H1436" t="str">
            <v>VALLE SUPERIOR DEL MAGDALENA</v>
          </cell>
        </row>
        <row r="1437">
          <cell r="H1437" t="str">
            <v>CATATUMBO</v>
          </cell>
        </row>
        <row r="1438">
          <cell r="H1438" t="str">
            <v>CAGUAN PUTUMAYO</v>
          </cell>
        </row>
        <row r="1439">
          <cell r="H1439" t="str">
            <v>SINU SAN JACINTO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Ivonn Mariño Higuera" id="{9E0F5495-EE85-488A-822A-463E54BAE742}" userId="b0fed8db4c32b306" providerId="Windows Liv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" dT="2025-10-08T21:09:30.93" personId="{9E0F5495-EE85-488A-822A-463E54BAE742}" id="{F766EBFD-19BE-41A8-A368-60B7FFA23F0A}">
    <text>Proviene del informe de producción fiscalizada por año emitido por la ANH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2" dT="2025-10-08T21:09:30.93" personId="{9E0F5495-EE85-488A-822A-463E54BAE742}" id="{59868C68-CFB1-4D0C-8157-66127643363D}">
    <text>Proviene del informe de producción fiscalizada por año emitido por la ANH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9BAB6-1AE2-441F-AB06-BAE9158DFB13}">
  <dimension ref="A1:D31"/>
  <sheetViews>
    <sheetView zoomScale="47" zoomScaleNormal="47" workbookViewId="0">
      <selection activeCell="A31" sqref="A31"/>
    </sheetView>
  </sheetViews>
  <sheetFormatPr baseColWidth="10" defaultRowHeight="17" x14ac:dyDescent="0.5"/>
  <cols>
    <col min="1" max="1" width="10.90625" style="2"/>
    <col min="2" max="2" width="16.81640625" style="2" customWidth="1"/>
    <col min="3" max="3" width="13.7265625" style="2" customWidth="1"/>
    <col min="4" max="16384" width="10.90625" style="2"/>
  </cols>
  <sheetData>
    <row r="1" spans="1:3" x14ac:dyDescent="0.5">
      <c r="A1" s="1"/>
    </row>
    <row r="3" spans="1:3" ht="85" x14ac:dyDescent="0.5">
      <c r="A3" s="4" t="s">
        <v>8</v>
      </c>
      <c r="B3" s="5" t="s">
        <v>47</v>
      </c>
      <c r="C3" s="5" t="s">
        <v>53</v>
      </c>
    </row>
    <row r="4" spans="1:3" x14ac:dyDescent="0.5">
      <c r="A4" s="3">
        <v>2010</v>
      </c>
      <c r="B4" s="3">
        <v>786</v>
      </c>
      <c r="C4" s="22"/>
    </row>
    <row r="5" spans="1:3" x14ac:dyDescent="0.5">
      <c r="A5" s="3">
        <v>2011</v>
      </c>
      <c r="B5" s="3">
        <v>915</v>
      </c>
      <c r="C5" s="21">
        <f>+(B5-B4)/B4</f>
        <v>0.16412213740458015</v>
      </c>
    </row>
    <row r="6" spans="1:3" x14ac:dyDescent="0.5">
      <c r="A6" s="3">
        <v>2012</v>
      </c>
      <c r="B6" s="3">
        <v>944</v>
      </c>
      <c r="C6" s="21">
        <f t="shared" ref="C6:C18" si="0">+(B6-B5)/B5</f>
        <v>3.169398907103825E-2</v>
      </c>
    </row>
    <row r="7" spans="1:3" x14ac:dyDescent="0.5">
      <c r="A7" s="3">
        <v>2013</v>
      </c>
      <c r="B7" s="3">
        <v>1010</v>
      </c>
      <c r="C7" s="21">
        <f t="shared" si="0"/>
        <v>6.991525423728813E-2</v>
      </c>
    </row>
    <row r="8" spans="1:3" x14ac:dyDescent="0.5">
      <c r="A8" s="3">
        <v>2014</v>
      </c>
      <c r="B8" s="3">
        <v>990</v>
      </c>
      <c r="C8" s="21">
        <f t="shared" si="0"/>
        <v>-1.9801980198019802E-2</v>
      </c>
    </row>
    <row r="9" spans="1:3" x14ac:dyDescent="0.5">
      <c r="A9" s="3">
        <v>2015</v>
      </c>
      <c r="B9" s="3">
        <v>1006</v>
      </c>
      <c r="C9" s="21">
        <f t="shared" si="0"/>
        <v>1.6161616161616162E-2</v>
      </c>
    </row>
    <row r="10" spans="1:3" x14ac:dyDescent="0.5">
      <c r="A10" s="3">
        <v>2016</v>
      </c>
      <c r="B10" s="3">
        <v>886</v>
      </c>
      <c r="C10" s="21">
        <f t="shared" si="0"/>
        <v>-0.11928429423459244</v>
      </c>
    </row>
    <row r="11" spans="1:3" x14ac:dyDescent="0.5">
      <c r="A11" s="3">
        <v>2017</v>
      </c>
      <c r="B11" s="3">
        <v>854</v>
      </c>
      <c r="C11" s="21">
        <f t="shared" si="0"/>
        <v>-3.6117381489841983E-2</v>
      </c>
    </row>
    <row r="12" spans="1:3" x14ac:dyDescent="0.5">
      <c r="A12" s="3">
        <v>2018</v>
      </c>
      <c r="B12" s="3">
        <v>865</v>
      </c>
      <c r="C12" s="21">
        <f t="shared" si="0"/>
        <v>1.288056206088993E-2</v>
      </c>
    </row>
    <row r="13" spans="1:3" x14ac:dyDescent="0.5">
      <c r="A13" s="3">
        <v>2019</v>
      </c>
      <c r="B13" s="3">
        <v>886</v>
      </c>
      <c r="C13" s="21">
        <f t="shared" si="0"/>
        <v>2.4277456647398842E-2</v>
      </c>
    </row>
    <row r="14" spans="1:3" x14ac:dyDescent="0.5">
      <c r="A14" s="3">
        <v>2020</v>
      </c>
      <c r="B14" s="3">
        <v>781</v>
      </c>
      <c r="C14" s="21">
        <f t="shared" si="0"/>
        <v>-0.11851015801354402</v>
      </c>
    </row>
    <row r="15" spans="1:3" x14ac:dyDescent="0.5">
      <c r="A15" s="3">
        <v>2021</v>
      </c>
      <c r="B15" s="3">
        <v>736</v>
      </c>
      <c r="C15" s="21">
        <f t="shared" si="0"/>
        <v>-5.7618437900128043E-2</v>
      </c>
    </row>
    <row r="16" spans="1:3" x14ac:dyDescent="0.5">
      <c r="A16" s="3">
        <v>2022</v>
      </c>
      <c r="B16" s="3">
        <v>754</v>
      </c>
      <c r="C16" s="21">
        <f t="shared" si="0"/>
        <v>2.4456521739130436E-2</v>
      </c>
    </row>
    <row r="17" spans="1:4" x14ac:dyDescent="0.5">
      <c r="A17" s="3">
        <v>2023</v>
      </c>
      <c r="B17" s="3">
        <v>777</v>
      </c>
      <c r="C17" s="21">
        <f t="shared" si="0"/>
        <v>3.0503978779840849E-2</v>
      </c>
    </row>
    <row r="18" spans="1:4" x14ac:dyDescent="0.5">
      <c r="A18" s="9">
        <v>2024</v>
      </c>
      <c r="B18" s="20">
        <f>((777519+764164+779630+789914+787762+781467+784134+777170+750573+764503+759149+755469)/12)/1000</f>
        <v>772.62116666666668</v>
      </c>
      <c r="C18" s="21">
        <f t="shared" si="0"/>
        <v>-5.6355641355641164E-3</v>
      </c>
    </row>
    <row r="29" spans="1:4" x14ac:dyDescent="0.5">
      <c r="A29" s="2" t="s">
        <v>51</v>
      </c>
      <c r="D29" s="14"/>
    </row>
    <row r="31" spans="1:4" x14ac:dyDescent="0.5">
      <c r="A31" s="157" t="s">
        <v>474</v>
      </c>
    </row>
  </sheetData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DF306-1DBA-4C2A-830D-FF29E233D732}">
  <dimension ref="A1:M373"/>
  <sheetViews>
    <sheetView topLeftCell="A15" zoomScale="65" zoomScaleNormal="65" workbookViewId="0">
      <selection activeCell="O21" sqref="O21"/>
    </sheetView>
  </sheetViews>
  <sheetFormatPr baseColWidth="10" defaultRowHeight="15.5" x14ac:dyDescent="0.45"/>
  <cols>
    <col min="1" max="1" width="5.453125" style="27" customWidth="1"/>
    <col min="2" max="2" width="28.453125" style="27" customWidth="1"/>
    <col min="3" max="3" width="8" style="27" customWidth="1"/>
    <col min="4" max="4" width="5.1796875" style="27" customWidth="1"/>
    <col min="5" max="6" width="23" style="27" customWidth="1"/>
    <col min="7" max="7" width="17.54296875" style="27" customWidth="1"/>
    <col min="8" max="8" width="4.54296875" style="27" customWidth="1"/>
    <col min="9" max="9" width="7.453125" style="27" customWidth="1"/>
    <col min="10" max="10" width="4.36328125" style="27" customWidth="1"/>
    <col min="11" max="12" width="22" style="27" customWidth="1"/>
    <col min="13" max="13" width="32.81640625" style="27" customWidth="1"/>
    <col min="14" max="16384" width="10.90625" style="27"/>
  </cols>
  <sheetData>
    <row r="1" spans="1:13" s="41" customFormat="1" ht="26" x14ac:dyDescent="0.45">
      <c r="A1" s="39" t="s">
        <v>428</v>
      </c>
      <c r="B1" s="39" t="s">
        <v>432</v>
      </c>
      <c r="D1" s="40" t="s">
        <v>428</v>
      </c>
      <c r="E1" s="40" t="s">
        <v>433</v>
      </c>
      <c r="F1" s="39" t="s">
        <v>440</v>
      </c>
      <c r="G1" s="39" t="s">
        <v>441</v>
      </c>
      <c r="I1" s="44">
        <v>12</v>
      </c>
      <c r="J1" s="40" t="s">
        <v>428</v>
      </c>
      <c r="K1" s="42" t="s">
        <v>442</v>
      </c>
      <c r="L1" s="42" t="s">
        <v>435</v>
      </c>
      <c r="M1" s="42" t="s">
        <v>434</v>
      </c>
    </row>
    <row r="2" spans="1:13" x14ac:dyDescent="0.45">
      <c r="A2" s="28">
        <v>1</v>
      </c>
      <c r="B2" s="29" t="s">
        <v>58</v>
      </c>
      <c r="D2" s="47">
        <v>1</v>
      </c>
      <c r="E2" s="48" t="s">
        <v>9</v>
      </c>
      <c r="F2" s="49">
        <v>1175.5113600000002</v>
      </c>
      <c r="G2" s="50">
        <f t="shared" ref="G2:G65" si="0">+F2/$I$1</f>
        <v>97.959280000000021</v>
      </c>
      <c r="H2" s="27">
        <f t="shared" ref="H2:H65" si="1">COUNTIF(B:B,E2)</f>
        <v>1</v>
      </c>
      <c r="J2" s="28">
        <v>1</v>
      </c>
      <c r="K2" s="29" t="s">
        <v>418</v>
      </c>
      <c r="L2" s="29" t="s">
        <v>426</v>
      </c>
      <c r="M2" s="29" t="s">
        <v>24</v>
      </c>
    </row>
    <row r="3" spans="1:13" x14ac:dyDescent="0.45">
      <c r="A3" s="28">
        <v>2</v>
      </c>
      <c r="B3" s="29" t="s">
        <v>59</v>
      </c>
      <c r="D3" s="47">
        <v>2</v>
      </c>
      <c r="E3" s="48" t="s">
        <v>134</v>
      </c>
      <c r="F3" s="49">
        <v>686.89742999999999</v>
      </c>
      <c r="G3" s="50">
        <f t="shared" si="0"/>
        <v>57.241452500000001</v>
      </c>
      <c r="H3" s="27">
        <f t="shared" si="1"/>
        <v>1</v>
      </c>
      <c r="J3" s="28">
        <v>2</v>
      </c>
      <c r="K3" s="29" t="s">
        <v>419</v>
      </c>
      <c r="L3" s="29" t="s">
        <v>426</v>
      </c>
      <c r="M3" s="29" t="s">
        <v>24</v>
      </c>
    </row>
    <row r="4" spans="1:13" x14ac:dyDescent="0.45">
      <c r="A4" s="28">
        <v>3</v>
      </c>
      <c r="B4" s="29" t="s">
        <v>60</v>
      </c>
      <c r="D4" s="47">
        <v>3</v>
      </c>
      <c r="E4" s="48" t="s">
        <v>10</v>
      </c>
      <c r="F4" s="49">
        <v>493.27042999999998</v>
      </c>
      <c r="G4" s="50">
        <f t="shared" si="0"/>
        <v>41.105869166666665</v>
      </c>
      <c r="H4" s="27">
        <f t="shared" si="1"/>
        <v>1</v>
      </c>
      <c r="J4" s="28">
        <v>3</v>
      </c>
      <c r="K4" s="29" t="s">
        <v>420</v>
      </c>
      <c r="L4" s="29" t="s">
        <v>426</v>
      </c>
      <c r="M4" s="29" t="s">
        <v>24</v>
      </c>
    </row>
    <row r="5" spans="1:13" x14ac:dyDescent="0.45">
      <c r="A5" s="28">
        <v>4</v>
      </c>
      <c r="B5" s="29" t="s">
        <v>61</v>
      </c>
      <c r="D5" s="47">
        <v>4</v>
      </c>
      <c r="E5" s="48" t="s">
        <v>12</v>
      </c>
      <c r="F5" s="49">
        <v>473.43291999999997</v>
      </c>
      <c r="G5" s="50">
        <f t="shared" si="0"/>
        <v>39.452743333333331</v>
      </c>
      <c r="H5" s="27">
        <f t="shared" si="1"/>
        <v>1</v>
      </c>
      <c r="J5" s="28">
        <v>4</v>
      </c>
      <c r="K5" s="29" t="s">
        <v>421</v>
      </c>
      <c r="L5" s="29" t="s">
        <v>436</v>
      </c>
      <c r="M5" s="29" t="s">
        <v>25</v>
      </c>
    </row>
    <row r="6" spans="1:13" x14ac:dyDescent="0.45">
      <c r="A6" s="28">
        <v>5</v>
      </c>
      <c r="B6" s="29" t="s">
        <v>62</v>
      </c>
      <c r="D6" s="47">
        <v>5</v>
      </c>
      <c r="E6" s="48" t="s">
        <v>11</v>
      </c>
      <c r="F6" s="49">
        <v>446.49100000000004</v>
      </c>
      <c r="G6" s="50">
        <f t="shared" si="0"/>
        <v>37.207583333333339</v>
      </c>
      <c r="H6" s="27">
        <f t="shared" si="1"/>
        <v>1</v>
      </c>
      <c r="J6" s="28">
        <v>5</v>
      </c>
      <c r="K6" s="29" t="s">
        <v>422</v>
      </c>
      <c r="L6" s="29" t="s">
        <v>439</v>
      </c>
      <c r="M6" s="29" t="s">
        <v>29</v>
      </c>
    </row>
    <row r="7" spans="1:13" x14ac:dyDescent="0.45">
      <c r="A7" s="28">
        <v>6</v>
      </c>
      <c r="B7" s="29" t="s">
        <v>63</v>
      </c>
      <c r="D7" s="47">
        <v>6</v>
      </c>
      <c r="E7" s="48" t="s">
        <v>14</v>
      </c>
      <c r="F7" s="49">
        <v>295.78624000000002</v>
      </c>
      <c r="G7" s="50">
        <f t="shared" si="0"/>
        <v>24.648853333333335</v>
      </c>
      <c r="H7" s="27">
        <f t="shared" si="1"/>
        <v>1</v>
      </c>
      <c r="J7" s="28">
        <v>6</v>
      </c>
      <c r="K7" s="29" t="s">
        <v>423</v>
      </c>
      <c r="L7" s="29" t="s">
        <v>426</v>
      </c>
      <c r="M7" s="29" t="s">
        <v>24</v>
      </c>
    </row>
    <row r="8" spans="1:13" x14ac:dyDescent="0.45">
      <c r="A8" s="28">
        <v>7</v>
      </c>
      <c r="B8" s="29" t="s">
        <v>64</v>
      </c>
      <c r="D8" s="47">
        <v>7</v>
      </c>
      <c r="E8" s="48" t="s">
        <v>373</v>
      </c>
      <c r="F8" s="49">
        <v>281.83951000000002</v>
      </c>
      <c r="G8" s="50">
        <f t="shared" si="0"/>
        <v>23.486625833333335</v>
      </c>
      <c r="H8" s="27">
        <f t="shared" si="1"/>
        <v>1</v>
      </c>
      <c r="J8" s="28">
        <v>7</v>
      </c>
      <c r="K8" s="29" t="s">
        <v>424</v>
      </c>
      <c r="L8" s="29" t="s">
        <v>437</v>
      </c>
      <c r="M8" s="29" t="s">
        <v>25</v>
      </c>
    </row>
    <row r="9" spans="1:13" x14ac:dyDescent="0.45">
      <c r="A9" s="28">
        <v>8</v>
      </c>
      <c r="B9" s="29" t="s">
        <v>65</v>
      </c>
      <c r="D9" s="47">
        <v>8</v>
      </c>
      <c r="E9" s="48" t="s">
        <v>54</v>
      </c>
      <c r="F9" s="49">
        <v>263.47166999999996</v>
      </c>
      <c r="G9" s="50">
        <f t="shared" si="0"/>
        <v>21.955972499999998</v>
      </c>
      <c r="H9" s="27">
        <f t="shared" si="1"/>
        <v>1</v>
      </c>
      <c r="J9" s="28">
        <v>8</v>
      </c>
      <c r="K9" s="29" t="s">
        <v>425</v>
      </c>
      <c r="L9" s="29" t="s">
        <v>438</v>
      </c>
      <c r="M9" s="29" t="s">
        <v>26</v>
      </c>
    </row>
    <row r="10" spans="1:13" x14ac:dyDescent="0.45">
      <c r="A10" s="28">
        <v>9</v>
      </c>
      <c r="B10" s="29" t="s">
        <v>66</v>
      </c>
      <c r="D10" s="47">
        <v>9</v>
      </c>
      <c r="E10" s="48" t="s">
        <v>66</v>
      </c>
      <c r="F10" s="49">
        <v>258.39426000000003</v>
      </c>
      <c r="G10" s="50">
        <f t="shared" si="0"/>
        <v>21.532855000000001</v>
      </c>
      <c r="H10" s="27">
        <f t="shared" si="1"/>
        <v>1</v>
      </c>
    </row>
    <row r="11" spans="1:13" x14ac:dyDescent="0.45">
      <c r="A11" s="28">
        <v>10</v>
      </c>
      <c r="B11" s="29" t="s">
        <v>67</v>
      </c>
      <c r="D11" s="47">
        <v>10</v>
      </c>
      <c r="E11" s="48" t="s">
        <v>13</v>
      </c>
      <c r="F11" s="49">
        <v>257.51551000000001</v>
      </c>
      <c r="G11" s="50">
        <f t="shared" si="0"/>
        <v>21.459625833333334</v>
      </c>
      <c r="H11" s="27">
        <f t="shared" si="1"/>
        <v>1</v>
      </c>
      <c r="J11" s="39" t="s">
        <v>428</v>
      </c>
      <c r="K11" s="39" t="s">
        <v>443</v>
      </c>
      <c r="L11" s="39" t="s">
        <v>55</v>
      </c>
    </row>
    <row r="12" spans="1:13" x14ac:dyDescent="0.45">
      <c r="A12" s="28">
        <v>11</v>
      </c>
      <c r="B12" s="29" t="s">
        <v>68</v>
      </c>
      <c r="D12" s="28">
        <v>11</v>
      </c>
      <c r="E12" s="29" t="s">
        <v>15</v>
      </c>
      <c r="F12" s="37">
        <v>246.04897</v>
      </c>
      <c r="G12" s="43">
        <f t="shared" si="0"/>
        <v>20.504080833333333</v>
      </c>
      <c r="H12" s="27">
        <f t="shared" si="1"/>
        <v>1</v>
      </c>
      <c r="J12" s="47">
        <v>1</v>
      </c>
      <c r="K12" s="54" t="s">
        <v>9</v>
      </c>
      <c r="L12" s="51">
        <f>+G2/$G$355</f>
        <v>0.12678825706600813</v>
      </c>
    </row>
    <row r="13" spans="1:13" x14ac:dyDescent="0.45">
      <c r="A13" s="33">
        <v>12</v>
      </c>
      <c r="B13" s="34" t="s">
        <v>69</v>
      </c>
      <c r="D13" s="28">
        <v>12</v>
      </c>
      <c r="E13" s="29" t="s">
        <v>16</v>
      </c>
      <c r="F13" s="37">
        <v>229.45251999999999</v>
      </c>
      <c r="G13" s="43">
        <f t="shared" si="0"/>
        <v>19.121043333333333</v>
      </c>
      <c r="H13" s="27">
        <f t="shared" si="1"/>
        <v>1</v>
      </c>
      <c r="J13" s="47">
        <v>2</v>
      </c>
      <c r="K13" s="54" t="s">
        <v>134</v>
      </c>
      <c r="L13" s="51">
        <f t="shared" ref="L13:L21" si="2">+G3/$G$355</f>
        <v>7.4087355423617773E-2</v>
      </c>
    </row>
    <row r="14" spans="1:13" x14ac:dyDescent="0.45">
      <c r="A14" s="28">
        <v>13</v>
      </c>
      <c r="B14" s="29" t="s">
        <v>70</v>
      </c>
      <c r="D14" s="28">
        <v>13</v>
      </c>
      <c r="E14" s="29" t="s">
        <v>340</v>
      </c>
      <c r="F14" s="37">
        <v>212.40908000000002</v>
      </c>
      <c r="G14" s="43">
        <f t="shared" si="0"/>
        <v>17.700756666666667</v>
      </c>
      <c r="H14" s="27">
        <f t="shared" si="1"/>
        <v>1</v>
      </c>
      <c r="J14" s="47">
        <v>3</v>
      </c>
      <c r="K14" s="54" t="s">
        <v>10</v>
      </c>
      <c r="L14" s="51">
        <f t="shared" si="2"/>
        <v>5.3203142232415651E-2</v>
      </c>
    </row>
    <row r="15" spans="1:13" x14ac:dyDescent="0.45">
      <c r="A15" s="28">
        <v>14</v>
      </c>
      <c r="B15" s="29" t="s">
        <v>71</v>
      </c>
      <c r="D15" s="28">
        <v>14</v>
      </c>
      <c r="E15" s="29" t="s">
        <v>114</v>
      </c>
      <c r="F15" s="37">
        <v>181.61620000000005</v>
      </c>
      <c r="G15" s="43">
        <f t="shared" si="0"/>
        <v>15.134683333333337</v>
      </c>
      <c r="H15" s="27">
        <f t="shared" si="1"/>
        <v>1</v>
      </c>
      <c r="J15" s="47">
        <v>4</v>
      </c>
      <c r="K15" s="54" t="s">
        <v>12</v>
      </c>
      <c r="L15" s="51">
        <f t="shared" si="2"/>
        <v>5.1063508875380706E-2</v>
      </c>
    </row>
    <row r="16" spans="1:13" x14ac:dyDescent="0.45">
      <c r="A16" s="28">
        <v>15</v>
      </c>
      <c r="B16" s="29" t="s">
        <v>72</v>
      </c>
      <c r="D16" s="28">
        <v>15</v>
      </c>
      <c r="E16" s="29" t="s">
        <v>62</v>
      </c>
      <c r="F16" s="37">
        <v>179.76271</v>
      </c>
      <c r="G16" s="43">
        <f t="shared" si="0"/>
        <v>14.980225833333334</v>
      </c>
      <c r="H16" s="27">
        <f t="shared" si="1"/>
        <v>1</v>
      </c>
      <c r="J16" s="47">
        <v>5</v>
      </c>
      <c r="K16" s="54" t="s">
        <v>11</v>
      </c>
      <c r="L16" s="51">
        <f t="shared" si="2"/>
        <v>4.8157608349832563E-2</v>
      </c>
    </row>
    <row r="17" spans="1:12" x14ac:dyDescent="0.45">
      <c r="A17" s="28">
        <v>16</v>
      </c>
      <c r="B17" s="29" t="s">
        <v>73</v>
      </c>
      <c r="D17" s="28">
        <v>16</v>
      </c>
      <c r="E17" s="29" t="s">
        <v>304</v>
      </c>
      <c r="F17" s="37">
        <v>169.04386000000002</v>
      </c>
      <c r="G17" s="43">
        <f t="shared" si="0"/>
        <v>14.086988333333336</v>
      </c>
      <c r="H17" s="27">
        <f t="shared" si="1"/>
        <v>1</v>
      </c>
      <c r="J17" s="47">
        <v>6</v>
      </c>
      <c r="K17" s="54" t="s">
        <v>14</v>
      </c>
      <c r="L17" s="51">
        <f t="shared" si="2"/>
        <v>3.1902900397073129E-2</v>
      </c>
    </row>
    <row r="18" spans="1:12" x14ac:dyDescent="0.45">
      <c r="A18" s="28">
        <v>17</v>
      </c>
      <c r="B18" s="29" t="s">
        <v>74</v>
      </c>
      <c r="D18" s="28">
        <v>17</v>
      </c>
      <c r="E18" s="29" t="s">
        <v>411</v>
      </c>
      <c r="F18" s="37">
        <v>162.44387</v>
      </c>
      <c r="G18" s="43">
        <f t="shared" si="0"/>
        <v>13.536989166666666</v>
      </c>
      <c r="H18" s="27">
        <f t="shared" si="1"/>
        <v>1</v>
      </c>
      <c r="J18" s="47">
        <v>7</v>
      </c>
      <c r="K18" s="54" t="s">
        <v>373</v>
      </c>
      <c r="L18" s="51">
        <f t="shared" si="2"/>
        <v>3.0398634552742873E-2</v>
      </c>
    </row>
    <row r="19" spans="1:12" x14ac:dyDescent="0.45">
      <c r="A19" s="28">
        <v>18</v>
      </c>
      <c r="B19" s="29" t="s">
        <v>75</v>
      </c>
      <c r="D19" s="28">
        <v>18</v>
      </c>
      <c r="E19" s="29" t="s">
        <v>87</v>
      </c>
      <c r="F19" s="37">
        <v>99.383809999999997</v>
      </c>
      <c r="G19" s="43">
        <f t="shared" si="0"/>
        <v>8.2819841666666658</v>
      </c>
      <c r="H19" s="27">
        <f t="shared" si="1"/>
        <v>1</v>
      </c>
      <c r="J19" s="47">
        <v>8</v>
      </c>
      <c r="K19" s="54" t="s">
        <v>54</v>
      </c>
      <c r="L19" s="51">
        <f t="shared" si="2"/>
        <v>2.8417516803555563E-2</v>
      </c>
    </row>
    <row r="20" spans="1:12" x14ac:dyDescent="0.45">
      <c r="A20" s="28">
        <v>19</v>
      </c>
      <c r="B20" s="29" t="s">
        <v>76</v>
      </c>
      <c r="D20" s="28">
        <v>19</v>
      </c>
      <c r="E20" s="29" t="s">
        <v>131</v>
      </c>
      <c r="F20" s="37">
        <v>99.246719999999996</v>
      </c>
      <c r="G20" s="43">
        <f t="shared" si="0"/>
        <v>8.2705599999999997</v>
      </c>
      <c r="H20" s="27">
        <f t="shared" si="1"/>
        <v>1</v>
      </c>
      <c r="J20" s="47">
        <v>9</v>
      </c>
      <c r="K20" s="54" t="s">
        <v>66</v>
      </c>
      <c r="L20" s="51">
        <f t="shared" si="2"/>
        <v>2.786987771965125E-2</v>
      </c>
    </row>
    <row r="21" spans="1:12" x14ac:dyDescent="0.45">
      <c r="A21" s="28">
        <v>20</v>
      </c>
      <c r="B21" s="29" t="s">
        <v>77</v>
      </c>
      <c r="D21" s="28">
        <v>20</v>
      </c>
      <c r="E21" s="29" t="s">
        <v>298</v>
      </c>
      <c r="F21" s="37">
        <v>94.352879999999999</v>
      </c>
      <c r="G21" s="43">
        <f t="shared" si="0"/>
        <v>7.8627399999999996</v>
      </c>
      <c r="H21" s="27">
        <f t="shared" si="1"/>
        <v>1</v>
      </c>
      <c r="J21" s="47">
        <v>10</v>
      </c>
      <c r="K21" s="54" t="s">
        <v>13</v>
      </c>
      <c r="L21" s="51">
        <f t="shared" si="2"/>
        <v>2.7775097537436119E-2</v>
      </c>
    </row>
    <row r="22" spans="1:12" x14ac:dyDescent="0.45">
      <c r="A22" s="28">
        <v>21</v>
      </c>
      <c r="B22" s="29" t="s">
        <v>78</v>
      </c>
      <c r="D22" s="28">
        <v>21</v>
      </c>
      <c r="E22" s="29" t="s">
        <v>167</v>
      </c>
      <c r="F22" s="37">
        <v>92.815809999999999</v>
      </c>
      <c r="G22" s="43">
        <f t="shared" si="0"/>
        <v>7.7346508333333333</v>
      </c>
      <c r="H22" s="27">
        <f t="shared" si="1"/>
        <v>1</v>
      </c>
      <c r="J22" s="52"/>
      <c r="K22" s="54" t="s">
        <v>48</v>
      </c>
      <c r="L22" s="53">
        <f>100%-SUM(L12:L21)</f>
        <v>0.50033610104228621</v>
      </c>
    </row>
    <row r="23" spans="1:12" x14ac:dyDescent="0.45">
      <c r="A23" s="28">
        <v>22</v>
      </c>
      <c r="B23" s="29" t="s">
        <v>79</v>
      </c>
      <c r="D23" s="28">
        <v>22</v>
      </c>
      <c r="E23" s="29" t="s">
        <v>217</v>
      </c>
      <c r="F23" s="37">
        <v>88.236120000000014</v>
      </c>
      <c r="G23" s="43">
        <f t="shared" si="0"/>
        <v>7.3530100000000012</v>
      </c>
      <c r="H23" s="27">
        <f t="shared" si="1"/>
        <v>1</v>
      </c>
    </row>
    <row r="24" spans="1:12" x14ac:dyDescent="0.45">
      <c r="A24" s="28">
        <v>23</v>
      </c>
      <c r="B24" s="29" t="s">
        <v>80</v>
      </c>
      <c r="D24" s="28">
        <v>23</v>
      </c>
      <c r="E24" s="29" t="s">
        <v>288</v>
      </c>
      <c r="F24" s="37">
        <v>80.207070000000002</v>
      </c>
      <c r="G24" s="43">
        <f t="shared" si="0"/>
        <v>6.6839225000000004</v>
      </c>
      <c r="H24" s="27">
        <f t="shared" si="1"/>
        <v>1</v>
      </c>
    </row>
    <row r="25" spans="1:12" x14ac:dyDescent="0.45">
      <c r="A25" s="28">
        <v>24</v>
      </c>
      <c r="B25" s="29" t="s">
        <v>81</v>
      </c>
      <c r="D25" s="28">
        <v>24</v>
      </c>
      <c r="E25" s="29" t="s">
        <v>222</v>
      </c>
      <c r="F25" s="37">
        <v>77.646000000000001</v>
      </c>
      <c r="G25" s="43">
        <f t="shared" si="0"/>
        <v>6.4705000000000004</v>
      </c>
      <c r="H25" s="27">
        <f t="shared" si="1"/>
        <v>1</v>
      </c>
    </row>
    <row r="26" spans="1:12" x14ac:dyDescent="0.45">
      <c r="A26" s="28">
        <v>25</v>
      </c>
      <c r="B26" s="29" t="s">
        <v>82</v>
      </c>
      <c r="D26" s="28">
        <v>25</v>
      </c>
      <c r="E26" s="29" t="s">
        <v>282</v>
      </c>
      <c r="F26" s="37">
        <v>75.76861000000001</v>
      </c>
      <c r="G26" s="43">
        <f t="shared" si="0"/>
        <v>6.3140508333333338</v>
      </c>
      <c r="H26" s="27">
        <f t="shared" si="1"/>
        <v>1</v>
      </c>
    </row>
    <row r="27" spans="1:12" x14ac:dyDescent="0.45">
      <c r="A27" s="28">
        <v>26</v>
      </c>
      <c r="B27" s="29" t="s">
        <v>83</v>
      </c>
      <c r="D27" s="28">
        <v>26</v>
      </c>
      <c r="E27" s="29" t="s">
        <v>312</v>
      </c>
      <c r="F27" s="37">
        <v>64.462159999999997</v>
      </c>
      <c r="G27" s="43">
        <f t="shared" si="0"/>
        <v>5.3718466666666664</v>
      </c>
      <c r="H27" s="27">
        <f t="shared" si="1"/>
        <v>1</v>
      </c>
    </row>
    <row r="28" spans="1:12" x14ac:dyDescent="0.45">
      <c r="A28" s="28">
        <v>27</v>
      </c>
      <c r="B28" s="29" t="s">
        <v>84</v>
      </c>
      <c r="D28" s="28">
        <v>27</v>
      </c>
      <c r="E28" s="29" t="s">
        <v>153</v>
      </c>
      <c r="F28" s="37">
        <v>61.230209999999992</v>
      </c>
      <c r="G28" s="43">
        <f t="shared" si="0"/>
        <v>5.1025174999999994</v>
      </c>
      <c r="H28" s="27">
        <f t="shared" si="1"/>
        <v>1</v>
      </c>
    </row>
    <row r="29" spans="1:12" x14ac:dyDescent="0.45">
      <c r="A29" s="28">
        <v>28</v>
      </c>
      <c r="B29" s="29" t="s">
        <v>85</v>
      </c>
      <c r="D29" s="28">
        <v>28</v>
      </c>
      <c r="E29" s="29" t="s">
        <v>313</v>
      </c>
      <c r="F29" s="37">
        <v>59.750249999999994</v>
      </c>
      <c r="G29" s="43">
        <f t="shared" si="0"/>
        <v>4.9791874999999992</v>
      </c>
      <c r="H29" s="27">
        <f t="shared" si="1"/>
        <v>1</v>
      </c>
    </row>
    <row r="30" spans="1:12" x14ac:dyDescent="0.45">
      <c r="A30" s="28">
        <v>29</v>
      </c>
      <c r="B30" s="29" t="s">
        <v>86</v>
      </c>
      <c r="D30" s="28">
        <v>29</v>
      </c>
      <c r="E30" s="29" t="s">
        <v>255</v>
      </c>
      <c r="F30" s="37">
        <v>58.407849999999996</v>
      </c>
      <c r="G30" s="43">
        <f t="shared" si="0"/>
        <v>4.8673208333333333</v>
      </c>
      <c r="H30" s="27">
        <f t="shared" si="1"/>
        <v>1</v>
      </c>
    </row>
    <row r="31" spans="1:12" x14ac:dyDescent="0.45">
      <c r="A31" s="28">
        <v>30</v>
      </c>
      <c r="B31" s="29" t="s">
        <v>87</v>
      </c>
      <c r="D31" s="28">
        <v>30</v>
      </c>
      <c r="E31" s="29" t="s">
        <v>73</v>
      </c>
      <c r="F31" s="37">
        <v>55.177059999999997</v>
      </c>
      <c r="G31" s="43">
        <f t="shared" si="0"/>
        <v>4.5980883333333331</v>
      </c>
      <c r="H31" s="27">
        <f t="shared" si="1"/>
        <v>1</v>
      </c>
    </row>
    <row r="32" spans="1:12" x14ac:dyDescent="0.45">
      <c r="A32" s="28">
        <v>31</v>
      </c>
      <c r="B32" s="29" t="s">
        <v>88</v>
      </c>
      <c r="D32" s="28">
        <v>31</v>
      </c>
      <c r="E32" s="29" t="s">
        <v>143</v>
      </c>
      <c r="F32" s="37">
        <v>55.093009999999992</v>
      </c>
      <c r="G32" s="43">
        <f t="shared" si="0"/>
        <v>4.5910841666666657</v>
      </c>
      <c r="H32" s="27">
        <f t="shared" si="1"/>
        <v>1</v>
      </c>
    </row>
    <row r="33" spans="1:10" x14ac:dyDescent="0.45">
      <c r="A33" s="28">
        <v>32</v>
      </c>
      <c r="B33" s="29" t="s">
        <v>89</v>
      </c>
      <c r="D33" s="28">
        <v>32</v>
      </c>
      <c r="E33" s="29" t="s">
        <v>102</v>
      </c>
      <c r="F33" s="37">
        <v>52.21913</v>
      </c>
      <c r="G33" s="43">
        <f t="shared" si="0"/>
        <v>4.3515941666666667</v>
      </c>
      <c r="H33" s="27">
        <f t="shared" si="1"/>
        <v>1</v>
      </c>
    </row>
    <row r="34" spans="1:10" x14ac:dyDescent="0.45">
      <c r="A34" s="28">
        <v>33</v>
      </c>
      <c r="B34" s="29" t="s">
        <v>90</v>
      </c>
      <c r="D34" s="28">
        <v>33</v>
      </c>
      <c r="E34" s="29" t="s">
        <v>401</v>
      </c>
      <c r="F34" s="37">
        <v>47.364379999999997</v>
      </c>
      <c r="G34" s="43">
        <f t="shared" si="0"/>
        <v>3.9470316666666663</v>
      </c>
      <c r="H34" s="27">
        <f t="shared" si="1"/>
        <v>1</v>
      </c>
    </row>
    <row r="35" spans="1:10" x14ac:dyDescent="0.45">
      <c r="A35" s="28">
        <v>34</v>
      </c>
      <c r="B35" s="29" t="s">
        <v>91</v>
      </c>
      <c r="D35" s="28">
        <v>34</v>
      </c>
      <c r="E35" s="29" t="s">
        <v>128</v>
      </c>
      <c r="F35" s="37">
        <v>45.351999999999997</v>
      </c>
      <c r="G35" s="43">
        <f t="shared" si="0"/>
        <v>3.7793333333333332</v>
      </c>
      <c r="H35" s="27">
        <f t="shared" si="1"/>
        <v>1</v>
      </c>
    </row>
    <row r="36" spans="1:10" x14ac:dyDescent="0.45">
      <c r="A36" s="28">
        <v>35</v>
      </c>
      <c r="B36" s="29" t="s">
        <v>92</v>
      </c>
      <c r="D36" s="28">
        <v>35</v>
      </c>
      <c r="E36" s="29" t="s">
        <v>236</v>
      </c>
      <c r="F36" s="37">
        <v>42.011590000000005</v>
      </c>
      <c r="G36" s="43">
        <f t="shared" si="0"/>
        <v>3.5009658333333338</v>
      </c>
      <c r="H36" s="27">
        <f t="shared" si="1"/>
        <v>1</v>
      </c>
    </row>
    <row r="37" spans="1:10" x14ac:dyDescent="0.45">
      <c r="A37" s="28">
        <v>36</v>
      </c>
      <c r="B37" s="29" t="s">
        <v>93</v>
      </c>
      <c r="D37" s="28">
        <v>36</v>
      </c>
      <c r="E37" s="29" t="s">
        <v>363</v>
      </c>
      <c r="F37" s="37">
        <v>41.927119999999995</v>
      </c>
      <c r="G37" s="43">
        <f t="shared" si="0"/>
        <v>3.4939266666666664</v>
      </c>
      <c r="H37" s="27">
        <f t="shared" si="1"/>
        <v>1</v>
      </c>
    </row>
    <row r="38" spans="1:10" x14ac:dyDescent="0.45">
      <c r="A38" s="28">
        <v>37</v>
      </c>
      <c r="B38" s="29" t="s">
        <v>94</v>
      </c>
      <c r="D38" s="28">
        <v>37</v>
      </c>
      <c r="E38" s="29" t="s">
        <v>174</v>
      </c>
      <c r="F38" s="37">
        <v>41.06183</v>
      </c>
      <c r="G38" s="43">
        <f t="shared" si="0"/>
        <v>3.4218191666666669</v>
      </c>
      <c r="H38" s="27">
        <f t="shared" si="1"/>
        <v>1</v>
      </c>
    </row>
    <row r="39" spans="1:10" x14ac:dyDescent="0.45">
      <c r="A39" s="28">
        <v>38</v>
      </c>
      <c r="B39" s="29" t="s">
        <v>95</v>
      </c>
      <c r="D39" s="28">
        <v>38</v>
      </c>
      <c r="E39" s="29" t="s">
        <v>367</v>
      </c>
      <c r="F39" s="37">
        <v>38.915499999999994</v>
      </c>
      <c r="G39" s="43">
        <f t="shared" si="0"/>
        <v>3.2429583333333327</v>
      </c>
      <c r="H39" s="27">
        <f t="shared" si="1"/>
        <v>1</v>
      </c>
    </row>
    <row r="40" spans="1:10" x14ac:dyDescent="0.45">
      <c r="A40" s="28">
        <v>39</v>
      </c>
      <c r="B40" s="29" t="s">
        <v>96</v>
      </c>
      <c r="D40" s="28">
        <v>39</v>
      </c>
      <c r="E40" s="29" t="s">
        <v>209</v>
      </c>
      <c r="F40" s="37">
        <v>37.847219999999993</v>
      </c>
      <c r="G40" s="43">
        <f t="shared" si="0"/>
        <v>3.1539349999999993</v>
      </c>
      <c r="H40" s="27">
        <f t="shared" si="1"/>
        <v>1</v>
      </c>
    </row>
    <row r="41" spans="1:10" x14ac:dyDescent="0.45">
      <c r="A41" s="28">
        <v>40</v>
      </c>
      <c r="B41" s="29" t="s">
        <v>97</v>
      </c>
      <c r="D41" s="28">
        <v>40</v>
      </c>
      <c r="E41" s="29" t="s">
        <v>353</v>
      </c>
      <c r="F41" s="37">
        <v>37.449769999999994</v>
      </c>
      <c r="G41" s="43">
        <f t="shared" si="0"/>
        <v>3.120814166666666</v>
      </c>
      <c r="H41" s="27">
        <f t="shared" si="1"/>
        <v>1</v>
      </c>
    </row>
    <row r="42" spans="1:10" x14ac:dyDescent="0.45">
      <c r="A42" s="28">
        <v>41</v>
      </c>
      <c r="B42" s="29" t="s">
        <v>98</v>
      </c>
      <c r="D42" s="28">
        <v>41</v>
      </c>
      <c r="E42" s="29" t="s">
        <v>125</v>
      </c>
      <c r="F42" s="37">
        <v>36.947810000000004</v>
      </c>
      <c r="G42" s="43">
        <f t="shared" si="0"/>
        <v>3.0789841666666669</v>
      </c>
      <c r="H42" s="27">
        <f t="shared" si="1"/>
        <v>1</v>
      </c>
    </row>
    <row r="43" spans="1:10" x14ac:dyDescent="0.45">
      <c r="A43" s="28">
        <v>42</v>
      </c>
      <c r="B43" s="29" t="s">
        <v>99</v>
      </c>
      <c r="D43" s="28">
        <v>42</v>
      </c>
      <c r="E43" s="29" t="s">
        <v>67</v>
      </c>
      <c r="F43" s="37">
        <v>35.867239999999995</v>
      </c>
      <c r="G43" s="43">
        <f t="shared" si="0"/>
        <v>2.9889366666666661</v>
      </c>
      <c r="H43" s="27">
        <f t="shared" si="1"/>
        <v>1</v>
      </c>
    </row>
    <row r="44" spans="1:10" x14ac:dyDescent="0.45">
      <c r="A44" s="28">
        <v>43</v>
      </c>
      <c r="B44" s="29" t="s">
        <v>100</v>
      </c>
      <c r="D44" s="28">
        <v>43</v>
      </c>
      <c r="E44" s="29" t="s">
        <v>116</v>
      </c>
      <c r="F44" s="37">
        <v>34.679369999999999</v>
      </c>
      <c r="G44" s="43">
        <f t="shared" si="0"/>
        <v>2.8899474999999999</v>
      </c>
      <c r="H44" s="27">
        <f t="shared" si="1"/>
        <v>1</v>
      </c>
    </row>
    <row r="45" spans="1:10" x14ac:dyDescent="0.45">
      <c r="A45" s="28">
        <v>44</v>
      </c>
      <c r="B45" s="29" t="s">
        <v>101</v>
      </c>
      <c r="D45" s="28">
        <v>44</v>
      </c>
      <c r="E45" s="29" t="s">
        <v>226</v>
      </c>
      <c r="F45" s="37">
        <v>33.403169999999996</v>
      </c>
      <c r="G45" s="43">
        <f t="shared" si="0"/>
        <v>2.7835974999999995</v>
      </c>
      <c r="H45" s="27">
        <f t="shared" si="1"/>
        <v>1</v>
      </c>
    </row>
    <row r="46" spans="1:10" x14ac:dyDescent="0.45">
      <c r="A46" s="28">
        <v>45</v>
      </c>
      <c r="B46" s="29" t="s">
        <v>102</v>
      </c>
      <c r="D46" s="28">
        <v>45</v>
      </c>
      <c r="E46" s="29" t="s">
        <v>138</v>
      </c>
      <c r="F46" s="37">
        <v>33.207880000000003</v>
      </c>
      <c r="G46" s="43">
        <f t="shared" si="0"/>
        <v>2.7673233333333336</v>
      </c>
      <c r="H46" s="27">
        <f t="shared" si="1"/>
        <v>1</v>
      </c>
      <c r="J46" s="151" t="s">
        <v>471</v>
      </c>
    </row>
    <row r="47" spans="1:10" x14ac:dyDescent="0.45">
      <c r="A47" s="28">
        <v>46</v>
      </c>
      <c r="B47" s="29" t="s">
        <v>103</v>
      </c>
      <c r="D47" s="28">
        <v>46</v>
      </c>
      <c r="E47" s="29" t="s">
        <v>75</v>
      </c>
      <c r="F47" s="37">
        <v>31.759659999999997</v>
      </c>
      <c r="G47" s="43">
        <f t="shared" si="0"/>
        <v>2.6466383333333332</v>
      </c>
      <c r="H47" s="27">
        <f t="shared" si="1"/>
        <v>1</v>
      </c>
    </row>
    <row r="48" spans="1:10" x14ac:dyDescent="0.45">
      <c r="A48" s="28">
        <v>47</v>
      </c>
      <c r="B48" s="29" t="s">
        <v>104</v>
      </c>
      <c r="D48" s="28">
        <v>47</v>
      </c>
      <c r="E48" s="29" t="s">
        <v>146</v>
      </c>
      <c r="F48" s="37">
        <v>31.367649999999998</v>
      </c>
      <c r="G48" s="43">
        <f t="shared" si="0"/>
        <v>2.6139708333333331</v>
      </c>
      <c r="H48" s="27">
        <f t="shared" si="1"/>
        <v>1</v>
      </c>
      <c r="J48" s="157" t="s">
        <v>474</v>
      </c>
    </row>
    <row r="49" spans="1:8" x14ac:dyDescent="0.45">
      <c r="A49" s="28">
        <v>48</v>
      </c>
      <c r="B49" s="29" t="s">
        <v>105</v>
      </c>
      <c r="D49" s="28">
        <v>48</v>
      </c>
      <c r="E49" s="29" t="s">
        <v>342</v>
      </c>
      <c r="F49" s="37">
        <v>30.98875</v>
      </c>
      <c r="G49" s="43">
        <f t="shared" si="0"/>
        <v>2.5823958333333334</v>
      </c>
      <c r="H49" s="27">
        <f t="shared" si="1"/>
        <v>1</v>
      </c>
    </row>
    <row r="50" spans="1:8" x14ac:dyDescent="0.45">
      <c r="A50" s="28">
        <v>49</v>
      </c>
      <c r="B50" s="29" t="s">
        <v>106</v>
      </c>
      <c r="D50" s="28">
        <v>49</v>
      </c>
      <c r="E50" s="29" t="s">
        <v>412</v>
      </c>
      <c r="F50" s="37">
        <v>28.466290000000001</v>
      </c>
      <c r="G50" s="43">
        <f t="shared" si="0"/>
        <v>2.3721908333333332</v>
      </c>
      <c r="H50" s="27">
        <f t="shared" si="1"/>
        <v>1</v>
      </c>
    </row>
    <row r="51" spans="1:8" x14ac:dyDescent="0.45">
      <c r="A51" s="28">
        <v>50</v>
      </c>
      <c r="B51" s="29" t="s">
        <v>107</v>
      </c>
      <c r="D51" s="28">
        <v>50</v>
      </c>
      <c r="E51" s="29" t="s">
        <v>183</v>
      </c>
      <c r="F51" s="37">
        <v>26.819140000000004</v>
      </c>
      <c r="G51" s="43">
        <f t="shared" si="0"/>
        <v>2.2349283333333338</v>
      </c>
      <c r="H51" s="27">
        <f t="shared" si="1"/>
        <v>1</v>
      </c>
    </row>
    <row r="52" spans="1:8" x14ac:dyDescent="0.45">
      <c r="A52" s="28">
        <v>51</v>
      </c>
      <c r="B52" s="29" t="s">
        <v>108</v>
      </c>
      <c r="D52" s="28">
        <v>51</v>
      </c>
      <c r="E52" s="29" t="s">
        <v>60</v>
      </c>
      <c r="F52" s="37">
        <v>25.026709999999998</v>
      </c>
      <c r="G52" s="43">
        <f t="shared" si="0"/>
        <v>2.0855591666666666</v>
      </c>
      <c r="H52" s="27">
        <f t="shared" si="1"/>
        <v>1</v>
      </c>
    </row>
    <row r="53" spans="1:8" x14ac:dyDescent="0.45">
      <c r="A53" s="28">
        <v>52</v>
      </c>
      <c r="B53" s="29" t="s">
        <v>109</v>
      </c>
      <c r="D53" s="28">
        <v>52</v>
      </c>
      <c r="E53" s="29" t="s">
        <v>399</v>
      </c>
      <c r="F53" s="37">
        <v>24.700949999999999</v>
      </c>
      <c r="G53" s="43">
        <f t="shared" si="0"/>
        <v>2.0584124999999998</v>
      </c>
      <c r="H53" s="27">
        <f t="shared" si="1"/>
        <v>1</v>
      </c>
    </row>
    <row r="54" spans="1:8" x14ac:dyDescent="0.45">
      <c r="A54" s="28">
        <v>53</v>
      </c>
      <c r="B54" s="29" t="s">
        <v>110</v>
      </c>
      <c r="D54" s="28">
        <v>53</v>
      </c>
      <c r="E54" s="29" t="s">
        <v>332</v>
      </c>
      <c r="F54" s="37">
        <v>24.340710000000001</v>
      </c>
      <c r="G54" s="43">
        <f t="shared" si="0"/>
        <v>2.0283925000000003</v>
      </c>
      <c r="H54" s="27">
        <f t="shared" si="1"/>
        <v>1</v>
      </c>
    </row>
    <row r="55" spans="1:8" x14ac:dyDescent="0.45">
      <c r="A55" s="28">
        <v>54</v>
      </c>
      <c r="B55" s="29" t="s">
        <v>111</v>
      </c>
      <c r="D55" s="28">
        <v>54</v>
      </c>
      <c r="E55" s="29" t="s">
        <v>280</v>
      </c>
      <c r="F55" s="37">
        <v>23.672800000000002</v>
      </c>
      <c r="G55" s="43">
        <f t="shared" si="0"/>
        <v>1.9727333333333334</v>
      </c>
      <c r="H55" s="27">
        <f t="shared" si="1"/>
        <v>1</v>
      </c>
    </row>
    <row r="56" spans="1:8" x14ac:dyDescent="0.45">
      <c r="A56" s="28">
        <v>55</v>
      </c>
      <c r="B56" s="29" t="s">
        <v>112</v>
      </c>
      <c r="D56" s="28">
        <v>55</v>
      </c>
      <c r="E56" s="29" t="s">
        <v>394</v>
      </c>
      <c r="F56" s="37">
        <v>23.435590000000005</v>
      </c>
      <c r="G56" s="43">
        <f t="shared" si="0"/>
        <v>1.9529658333333337</v>
      </c>
      <c r="H56" s="27">
        <f t="shared" si="1"/>
        <v>1</v>
      </c>
    </row>
    <row r="57" spans="1:8" x14ac:dyDescent="0.45">
      <c r="A57" s="28">
        <v>56</v>
      </c>
      <c r="B57" s="29" t="s">
        <v>113</v>
      </c>
      <c r="D57" s="28">
        <v>56</v>
      </c>
      <c r="E57" s="29" t="s">
        <v>59</v>
      </c>
      <c r="F57" s="37">
        <v>22.537869999999995</v>
      </c>
      <c r="G57" s="43">
        <f t="shared" si="0"/>
        <v>1.8781558333333328</v>
      </c>
      <c r="H57" s="27">
        <f t="shared" si="1"/>
        <v>1</v>
      </c>
    </row>
    <row r="58" spans="1:8" x14ac:dyDescent="0.45">
      <c r="A58" s="28">
        <v>57</v>
      </c>
      <c r="B58" s="29" t="s">
        <v>114</v>
      </c>
      <c r="D58" s="28">
        <v>57</v>
      </c>
      <c r="E58" s="29" t="s">
        <v>204</v>
      </c>
      <c r="F58" s="37">
        <v>22.279790000000002</v>
      </c>
      <c r="G58" s="43">
        <f t="shared" si="0"/>
        <v>1.8566491666666669</v>
      </c>
      <c r="H58" s="27">
        <f t="shared" si="1"/>
        <v>1</v>
      </c>
    </row>
    <row r="59" spans="1:8" x14ac:dyDescent="0.45">
      <c r="A59" s="28">
        <v>58</v>
      </c>
      <c r="B59" s="29" t="s">
        <v>115</v>
      </c>
      <c r="D59" s="28">
        <v>58</v>
      </c>
      <c r="E59" s="29" t="s">
        <v>324</v>
      </c>
      <c r="F59" s="37">
        <v>21.387350000000005</v>
      </c>
      <c r="G59" s="43">
        <f t="shared" si="0"/>
        <v>1.7822791666666671</v>
      </c>
      <c r="H59" s="27">
        <f t="shared" si="1"/>
        <v>1</v>
      </c>
    </row>
    <row r="60" spans="1:8" x14ac:dyDescent="0.45">
      <c r="A60" s="28">
        <v>59</v>
      </c>
      <c r="B60" s="29" t="s">
        <v>12</v>
      </c>
      <c r="D60" s="28">
        <v>59</v>
      </c>
      <c r="E60" s="29" t="s">
        <v>132</v>
      </c>
      <c r="F60" s="37">
        <v>21.138690000000004</v>
      </c>
      <c r="G60" s="43">
        <f t="shared" si="0"/>
        <v>1.7615575000000003</v>
      </c>
      <c r="H60" s="27">
        <f t="shared" si="1"/>
        <v>1</v>
      </c>
    </row>
    <row r="61" spans="1:8" x14ac:dyDescent="0.45">
      <c r="A61" s="28">
        <v>60</v>
      </c>
      <c r="B61" s="29" t="s">
        <v>116</v>
      </c>
      <c r="D61" s="28">
        <v>60</v>
      </c>
      <c r="E61" s="29" t="s">
        <v>335</v>
      </c>
      <c r="F61" s="37">
        <v>20.846959999999999</v>
      </c>
      <c r="G61" s="43">
        <f t="shared" si="0"/>
        <v>1.7372466666666666</v>
      </c>
      <c r="H61" s="27">
        <f t="shared" si="1"/>
        <v>1</v>
      </c>
    </row>
    <row r="62" spans="1:8" x14ac:dyDescent="0.45">
      <c r="A62" s="28">
        <v>61</v>
      </c>
      <c r="B62" s="29" t="s">
        <v>117</v>
      </c>
      <c r="D62" s="28">
        <v>61</v>
      </c>
      <c r="E62" s="29" t="s">
        <v>292</v>
      </c>
      <c r="F62" s="37">
        <v>20.602010000000003</v>
      </c>
      <c r="G62" s="43">
        <f t="shared" si="0"/>
        <v>1.7168341666666669</v>
      </c>
      <c r="H62" s="27">
        <f t="shared" si="1"/>
        <v>1</v>
      </c>
    </row>
    <row r="63" spans="1:8" x14ac:dyDescent="0.45">
      <c r="A63" s="28">
        <v>62</v>
      </c>
      <c r="B63" s="29" t="s">
        <v>118</v>
      </c>
      <c r="D63" s="28">
        <v>62</v>
      </c>
      <c r="E63" s="29" t="s">
        <v>235</v>
      </c>
      <c r="F63" s="37">
        <v>19.817449999999997</v>
      </c>
      <c r="G63" s="43">
        <f t="shared" si="0"/>
        <v>1.6514541666666664</v>
      </c>
      <c r="H63" s="27">
        <f t="shared" si="1"/>
        <v>1</v>
      </c>
    </row>
    <row r="64" spans="1:8" x14ac:dyDescent="0.45">
      <c r="A64" s="28">
        <v>63</v>
      </c>
      <c r="B64" s="29" t="s">
        <v>119</v>
      </c>
      <c r="D64" s="28">
        <v>63</v>
      </c>
      <c r="E64" s="29" t="s">
        <v>124</v>
      </c>
      <c r="F64" s="37">
        <v>19.804359999999999</v>
      </c>
      <c r="G64" s="43">
        <f t="shared" si="0"/>
        <v>1.6503633333333332</v>
      </c>
      <c r="H64" s="27">
        <f t="shared" si="1"/>
        <v>1</v>
      </c>
    </row>
    <row r="65" spans="1:8" x14ac:dyDescent="0.45">
      <c r="A65" s="28">
        <v>64</v>
      </c>
      <c r="B65" s="29" t="s">
        <v>120</v>
      </c>
      <c r="D65" s="28">
        <v>64</v>
      </c>
      <c r="E65" s="29" t="s">
        <v>314</v>
      </c>
      <c r="F65" s="37">
        <v>19.02373</v>
      </c>
      <c r="G65" s="43">
        <f t="shared" si="0"/>
        <v>1.5853108333333334</v>
      </c>
      <c r="H65" s="27">
        <f t="shared" si="1"/>
        <v>1</v>
      </c>
    </row>
    <row r="66" spans="1:8" x14ac:dyDescent="0.45">
      <c r="A66" s="28">
        <v>65</v>
      </c>
      <c r="B66" s="29" t="s">
        <v>121</v>
      </c>
      <c r="D66" s="28">
        <v>65</v>
      </c>
      <c r="E66" s="29" t="s">
        <v>115</v>
      </c>
      <c r="F66" s="37">
        <v>18.311900000000001</v>
      </c>
      <c r="G66" s="43">
        <f t="shared" ref="G66:G129" si="3">+F66/$I$1</f>
        <v>1.5259916666666669</v>
      </c>
      <c r="H66" s="27">
        <f t="shared" ref="H66:H129" si="4">COUNTIF(B:B,E66)</f>
        <v>1</v>
      </c>
    </row>
    <row r="67" spans="1:8" x14ac:dyDescent="0.45">
      <c r="A67" s="28">
        <v>66</v>
      </c>
      <c r="B67" s="29" t="s">
        <v>122</v>
      </c>
      <c r="D67" s="28">
        <v>66</v>
      </c>
      <c r="E67" s="29" t="s">
        <v>195</v>
      </c>
      <c r="F67" s="37">
        <v>18.259320000000002</v>
      </c>
      <c r="G67" s="43">
        <f t="shared" si="3"/>
        <v>1.5216100000000001</v>
      </c>
      <c r="H67" s="27">
        <f t="shared" si="4"/>
        <v>1</v>
      </c>
    </row>
    <row r="68" spans="1:8" x14ac:dyDescent="0.45">
      <c r="A68" s="28">
        <v>67</v>
      </c>
      <c r="B68" s="29" t="s">
        <v>123</v>
      </c>
      <c r="D68" s="28">
        <v>67</v>
      </c>
      <c r="E68" s="29" t="s">
        <v>351</v>
      </c>
      <c r="F68" s="37">
        <v>17.485649999999996</v>
      </c>
      <c r="G68" s="43">
        <f t="shared" si="3"/>
        <v>1.4571374999999998</v>
      </c>
      <c r="H68" s="27">
        <f t="shared" si="4"/>
        <v>1</v>
      </c>
    </row>
    <row r="69" spans="1:8" x14ac:dyDescent="0.45">
      <c r="A69" s="28">
        <v>68</v>
      </c>
      <c r="B69" s="29" t="s">
        <v>124</v>
      </c>
      <c r="D69" s="28">
        <v>68</v>
      </c>
      <c r="E69" s="29" t="s">
        <v>121</v>
      </c>
      <c r="F69" s="37">
        <v>17.325950000000002</v>
      </c>
      <c r="G69" s="43">
        <f t="shared" si="3"/>
        <v>1.4438291666666669</v>
      </c>
      <c r="H69" s="27">
        <f t="shared" si="4"/>
        <v>1</v>
      </c>
    </row>
    <row r="70" spans="1:8" x14ac:dyDescent="0.45">
      <c r="A70" s="28">
        <v>69</v>
      </c>
      <c r="B70" s="29" t="s">
        <v>125</v>
      </c>
      <c r="D70" s="28">
        <v>69</v>
      </c>
      <c r="E70" s="29" t="s">
        <v>398</v>
      </c>
      <c r="F70" s="37">
        <v>16.682650000000002</v>
      </c>
      <c r="G70" s="43">
        <f t="shared" si="3"/>
        <v>1.3902208333333335</v>
      </c>
      <c r="H70" s="27">
        <f t="shared" si="4"/>
        <v>1</v>
      </c>
    </row>
    <row r="71" spans="1:8" x14ac:dyDescent="0.45">
      <c r="A71" s="28">
        <v>70</v>
      </c>
      <c r="B71" s="29" t="s">
        <v>126</v>
      </c>
      <c r="D71" s="28">
        <v>70</v>
      </c>
      <c r="E71" s="29" t="s">
        <v>201</v>
      </c>
      <c r="F71" s="37">
        <v>16.657250000000001</v>
      </c>
      <c r="G71" s="43">
        <f t="shared" si="3"/>
        <v>1.3881041666666667</v>
      </c>
      <c r="H71" s="27">
        <f t="shared" si="4"/>
        <v>1</v>
      </c>
    </row>
    <row r="72" spans="1:8" x14ac:dyDescent="0.45">
      <c r="A72" s="28">
        <v>71</v>
      </c>
      <c r="B72" s="29" t="s">
        <v>127</v>
      </c>
      <c r="D72" s="28">
        <v>71</v>
      </c>
      <c r="E72" s="29" t="s">
        <v>408</v>
      </c>
      <c r="F72" s="37">
        <v>16.62895</v>
      </c>
      <c r="G72" s="43">
        <f t="shared" si="3"/>
        <v>1.3857458333333332</v>
      </c>
      <c r="H72" s="27">
        <f t="shared" si="4"/>
        <v>1</v>
      </c>
    </row>
    <row r="73" spans="1:8" x14ac:dyDescent="0.45">
      <c r="A73" s="33">
        <v>72</v>
      </c>
      <c r="B73" s="34" t="s">
        <v>128</v>
      </c>
      <c r="D73" s="28">
        <v>72</v>
      </c>
      <c r="E73" s="29" t="s">
        <v>354</v>
      </c>
      <c r="F73" s="37">
        <v>16.59487</v>
      </c>
      <c r="G73" s="43">
        <f t="shared" si="3"/>
        <v>1.3829058333333333</v>
      </c>
      <c r="H73" s="27">
        <f t="shared" si="4"/>
        <v>1</v>
      </c>
    </row>
    <row r="74" spans="1:8" x14ac:dyDescent="0.45">
      <c r="A74" s="28">
        <v>73</v>
      </c>
      <c r="B74" s="29" t="s">
        <v>129</v>
      </c>
      <c r="D74" s="28">
        <v>73</v>
      </c>
      <c r="E74" s="29" t="s">
        <v>321</v>
      </c>
      <c r="F74" s="37">
        <v>16.583179999999999</v>
      </c>
      <c r="G74" s="43">
        <f t="shared" si="3"/>
        <v>1.3819316666666666</v>
      </c>
      <c r="H74" s="27">
        <f t="shared" si="4"/>
        <v>1</v>
      </c>
    </row>
    <row r="75" spans="1:8" x14ac:dyDescent="0.45">
      <c r="A75" s="28">
        <v>74</v>
      </c>
      <c r="B75" s="29" t="s">
        <v>130</v>
      </c>
      <c r="D75" s="28">
        <v>74</v>
      </c>
      <c r="E75" s="29" t="s">
        <v>85</v>
      </c>
      <c r="F75" s="37">
        <v>16.528839999999999</v>
      </c>
      <c r="G75" s="43">
        <f t="shared" si="3"/>
        <v>1.3774033333333333</v>
      </c>
      <c r="H75" s="27">
        <f t="shared" si="4"/>
        <v>1</v>
      </c>
    </row>
    <row r="76" spans="1:8" x14ac:dyDescent="0.45">
      <c r="A76" s="28">
        <v>75</v>
      </c>
      <c r="B76" s="29" t="s">
        <v>131</v>
      </c>
      <c r="D76" s="28">
        <v>75</v>
      </c>
      <c r="E76" s="29" t="s">
        <v>210</v>
      </c>
      <c r="F76" s="37">
        <v>16.324590000000001</v>
      </c>
      <c r="G76" s="43">
        <f t="shared" si="3"/>
        <v>1.3603825000000001</v>
      </c>
      <c r="H76" s="27">
        <f t="shared" si="4"/>
        <v>1</v>
      </c>
    </row>
    <row r="77" spans="1:8" x14ac:dyDescent="0.45">
      <c r="A77" s="28">
        <v>76</v>
      </c>
      <c r="B77" s="29" t="s">
        <v>132</v>
      </c>
      <c r="D77" s="28">
        <v>76</v>
      </c>
      <c r="E77" s="29" t="s">
        <v>79</v>
      </c>
      <c r="F77" s="37">
        <v>16.296420000000001</v>
      </c>
      <c r="G77" s="43">
        <f t="shared" si="3"/>
        <v>1.3580350000000001</v>
      </c>
      <c r="H77" s="27">
        <f t="shared" si="4"/>
        <v>1</v>
      </c>
    </row>
    <row r="78" spans="1:8" x14ac:dyDescent="0.45">
      <c r="A78" s="28">
        <v>77</v>
      </c>
      <c r="B78" s="29" t="s">
        <v>133</v>
      </c>
      <c r="D78" s="28">
        <v>77</v>
      </c>
      <c r="E78" s="29" t="s">
        <v>155</v>
      </c>
      <c r="F78" s="37">
        <v>15.255420000000004</v>
      </c>
      <c r="G78" s="43">
        <f t="shared" si="3"/>
        <v>1.2712850000000004</v>
      </c>
      <c r="H78" s="27">
        <f t="shared" si="4"/>
        <v>1</v>
      </c>
    </row>
    <row r="79" spans="1:8" x14ac:dyDescent="0.45">
      <c r="A79" s="28">
        <v>78</v>
      </c>
      <c r="B79" s="29" t="s">
        <v>134</v>
      </c>
      <c r="D79" s="28">
        <v>78</v>
      </c>
      <c r="E79" s="29" t="s">
        <v>372</v>
      </c>
      <c r="F79" s="37">
        <v>15.206190000000003</v>
      </c>
      <c r="G79" s="43">
        <f t="shared" si="3"/>
        <v>1.2671825000000003</v>
      </c>
      <c r="H79" s="27">
        <f t="shared" si="4"/>
        <v>1</v>
      </c>
    </row>
    <row r="80" spans="1:8" x14ac:dyDescent="0.45">
      <c r="A80" s="28">
        <v>79</v>
      </c>
      <c r="B80" s="29" t="s">
        <v>135</v>
      </c>
      <c r="D80" s="28">
        <v>79</v>
      </c>
      <c r="E80" s="29" t="s">
        <v>94</v>
      </c>
      <c r="F80" s="37">
        <v>14.781369999999999</v>
      </c>
      <c r="G80" s="43">
        <f t="shared" si="3"/>
        <v>1.2317808333333333</v>
      </c>
      <c r="H80" s="27">
        <f t="shared" si="4"/>
        <v>1</v>
      </c>
    </row>
    <row r="81" spans="1:8" x14ac:dyDescent="0.45">
      <c r="A81" s="28">
        <v>80</v>
      </c>
      <c r="B81" s="29" t="s">
        <v>10</v>
      </c>
      <c r="D81" s="28">
        <v>80</v>
      </c>
      <c r="E81" s="29" t="s">
        <v>308</v>
      </c>
      <c r="F81" s="37">
        <v>14.770130000000002</v>
      </c>
      <c r="G81" s="43">
        <f t="shared" si="3"/>
        <v>1.2308441666666667</v>
      </c>
      <c r="H81" s="27">
        <f t="shared" si="4"/>
        <v>1</v>
      </c>
    </row>
    <row r="82" spans="1:8" x14ac:dyDescent="0.45">
      <c r="A82" s="28">
        <v>81</v>
      </c>
      <c r="B82" s="29" t="s">
        <v>136</v>
      </c>
      <c r="D82" s="28">
        <v>81</v>
      </c>
      <c r="E82" s="29" t="s">
        <v>378</v>
      </c>
      <c r="F82" s="37">
        <v>14.637100000000004</v>
      </c>
      <c r="G82" s="43">
        <f t="shared" si="3"/>
        <v>1.2197583333333337</v>
      </c>
      <c r="H82" s="27">
        <f t="shared" si="4"/>
        <v>1</v>
      </c>
    </row>
    <row r="83" spans="1:8" x14ac:dyDescent="0.45">
      <c r="A83" s="28">
        <v>82</v>
      </c>
      <c r="B83" s="29" t="s">
        <v>137</v>
      </c>
      <c r="D83" s="28">
        <v>82</v>
      </c>
      <c r="E83" s="29" t="s">
        <v>101</v>
      </c>
      <c r="F83" s="37">
        <v>14.619739999999998</v>
      </c>
      <c r="G83" s="43">
        <f t="shared" si="3"/>
        <v>1.2183116666666665</v>
      </c>
      <c r="H83" s="27">
        <f t="shared" si="4"/>
        <v>1</v>
      </c>
    </row>
    <row r="84" spans="1:8" x14ac:dyDescent="0.45">
      <c r="A84" s="28">
        <v>83</v>
      </c>
      <c r="B84" s="29" t="s">
        <v>138</v>
      </c>
      <c r="D84" s="28">
        <v>83</v>
      </c>
      <c r="E84" s="29" t="s">
        <v>384</v>
      </c>
      <c r="F84" s="37">
        <v>14.465239999999998</v>
      </c>
      <c r="G84" s="43">
        <f t="shared" si="3"/>
        <v>1.2054366666666665</v>
      </c>
      <c r="H84" s="27">
        <f t="shared" si="4"/>
        <v>1</v>
      </c>
    </row>
    <row r="85" spans="1:8" x14ac:dyDescent="0.45">
      <c r="A85" s="28">
        <v>84</v>
      </c>
      <c r="B85" s="29" t="s">
        <v>139</v>
      </c>
      <c r="D85" s="28">
        <v>84</v>
      </c>
      <c r="E85" s="29" t="s">
        <v>376</v>
      </c>
      <c r="F85" s="37">
        <v>13.77455</v>
      </c>
      <c r="G85" s="43">
        <f t="shared" si="3"/>
        <v>1.1478791666666666</v>
      </c>
      <c r="H85" s="27">
        <f t="shared" si="4"/>
        <v>1</v>
      </c>
    </row>
    <row r="86" spans="1:8" x14ac:dyDescent="0.45">
      <c r="A86" s="28">
        <v>85</v>
      </c>
      <c r="B86" s="29" t="s">
        <v>140</v>
      </c>
      <c r="D86" s="28">
        <v>85</v>
      </c>
      <c r="E86" s="29" t="s">
        <v>221</v>
      </c>
      <c r="F86" s="37">
        <v>13.770579999999999</v>
      </c>
      <c r="G86" s="43">
        <f t="shared" si="3"/>
        <v>1.1475483333333332</v>
      </c>
      <c r="H86" s="27">
        <f t="shared" si="4"/>
        <v>1</v>
      </c>
    </row>
    <row r="87" spans="1:8" x14ac:dyDescent="0.45">
      <c r="A87" s="28">
        <v>86</v>
      </c>
      <c r="B87" s="29" t="s">
        <v>141</v>
      </c>
      <c r="D87" s="28">
        <v>86</v>
      </c>
      <c r="E87" s="29" t="s">
        <v>347</v>
      </c>
      <c r="F87" s="37">
        <v>13.504940000000001</v>
      </c>
      <c r="G87" s="43">
        <f t="shared" si="3"/>
        <v>1.1254116666666667</v>
      </c>
      <c r="H87" s="27">
        <f t="shared" si="4"/>
        <v>1</v>
      </c>
    </row>
    <row r="88" spans="1:8" x14ac:dyDescent="0.45">
      <c r="A88" s="28">
        <v>87</v>
      </c>
      <c r="B88" s="29" t="s">
        <v>142</v>
      </c>
      <c r="D88" s="28">
        <v>87</v>
      </c>
      <c r="E88" s="29" t="s">
        <v>404</v>
      </c>
      <c r="F88" s="37">
        <v>13.376149999999997</v>
      </c>
      <c r="G88" s="43">
        <f t="shared" si="3"/>
        <v>1.1146791666666664</v>
      </c>
      <c r="H88" s="27">
        <f t="shared" si="4"/>
        <v>1</v>
      </c>
    </row>
    <row r="89" spans="1:8" x14ac:dyDescent="0.45">
      <c r="A89" s="28">
        <v>88</v>
      </c>
      <c r="B89" s="29" t="s">
        <v>143</v>
      </c>
      <c r="D89" s="28">
        <v>88</v>
      </c>
      <c r="E89" s="29" t="s">
        <v>76</v>
      </c>
      <c r="F89" s="37">
        <v>13.314010000000001</v>
      </c>
      <c r="G89" s="43">
        <f t="shared" si="3"/>
        <v>1.1095008333333334</v>
      </c>
      <c r="H89" s="27">
        <f t="shared" si="4"/>
        <v>1</v>
      </c>
    </row>
    <row r="90" spans="1:8" x14ac:dyDescent="0.45">
      <c r="A90" s="28">
        <v>89</v>
      </c>
      <c r="B90" s="29" t="s">
        <v>144</v>
      </c>
      <c r="D90" s="28">
        <v>89</v>
      </c>
      <c r="E90" s="29" t="s">
        <v>175</v>
      </c>
      <c r="F90" s="37">
        <v>13.113900000000001</v>
      </c>
      <c r="G90" s="43">
        <f t="shared" si="3"/>
        <v>1.0928250000000002</v>
      </c>
      <c r="H90" s="27">
        <f t="shared" si="4"/>
        <v>1</v>
      </c>
    </row>
    <row r="91" spans="1:8" x14ac:dyDescent="0.45">
      <c r="A91" s="28">
        <v>90</v>
      </c>
      <c r="B91" s="29" t="s">
        <v>11</v>
      </c>
      <c r="D91" s="28">
        <v>90</v>
      </c>
      <c r="E91" s="29" t="s">
        <v>348</v>
      </c>
      <c r="F91" s="37">
        <v>12.88298</v>
      </c>
      <c r="G91" s="43">
        <f t="shared" si="3"/>
        <v>1.0735816666666667</v>
      </c>
      <c r="H91" s="27">
        <f t="shared" si="4"/>
        <v>1</v>
      </c>
    </row>
    <row r="92" spans="1:8" x14ac:dyDescent="0.45">
      <c r="A92" s="28">
        <v>91</v>
      </c>
      <c r="B92" s="29" t="s">
        <v>15</v>
      </c>
      <c r="D92" s="28">
        <v>91</v>
      </c>
      <c r="E92" s="29" t="s">
        <v>122</v>
      </c>
      <c r="F92" s="37">
        <v>11.780320000000001</v>
      </c>
      <c r="G92" s="43">
        <f t="shared" si="3"/>
        <v>0.98169333333333342</v>
      </c>
      <c r="H92" s="27">
        <f t="shared" si="4"/>
        <v>1</v>
      </c>
    </row>
    <row r="93" spans="1:8" x14ac:dyDescent="0.45">
      <c r="A93" s="33">
        <v>92</v>
      </c>
      <c r="B93" s="34" t="s">
        <v>145</v>
      </c>
      <c r="D93" s="28">
        <v>92</v>
      </c>
      <c r="E93" s="29" t="s">
        <v>78</v>
      </c>
      <c r="F93" s="37">
        <v>11.624509999999999</v>
      </c>
      <c r="G93" s="43">
        <f t="shared" si="3"/>
        <v>0.96870916666666662</v>
      </c>
      <c r="H93" s="27">
        <f t="shared" si="4"/>
        <v>1</v>
      </c>
    </row>
    <row r="94" spans="1:8" x14ac:dyDescent="0.45">
      <c r="A94" s="28">
        <v>93</v>
      </c>
      <c r="B94" s="29" t="s">
        <v>146</v>
      </c>
      <c r="D94" s="28">
        <v>93</v>
      </c>
      <c r="E94" s="29" t="s">
        <v>237</v>
      </c>
      <c r="F94" s="37">
        <v>11.54786</v>
      </c>
      <c r="G94" s="43">
        <f t="shared" si="3"/>
        <v>0.96232166666666663</v>
      </c>
      <c r="H94" s="27">
        <f t="shared" si="4"/>
        <v>1</v>
      </c>
    </row>
    <row r="95" spans="1:8" x14ac:dyDescent="0.45">
      <c r="A95" s="28">
        <v>94</v>
      </c>
      <c r="B95" s="29" t="s">
        <v>147</v>
      </c>
      <c r="D95" s="28">
        <v>94</v>
      </c>
      <c r="E95" s="29" t="s">
        <v>318</v>
      </c>
      <c r="F95" s="37">
        <v>11.327830000000001</v>
      </c>
      <c r="G95" s="43">
        <f t="shared" si="3"/>
        <v>0.94398583333333341</v>
      </c>
      <c r="H95" s="27">
        <f t="shared" si="4"/>
        <v>1</v>
      </c>
    </row>
    <row r="96" spans="1:8" x14ac:dyDescent="0.45">
      <c r="A96" s="28">
        <v>95</v>
      </c>
      <c r="B96" s="29" t="s">
        <v>148</v>
      </c>
      <c r="D96" s="28">
        <v>95</v>
      </c>
      <c r="E96" s="29" t="s">
        <v>214</v>
      </c>
      <c r="F96" s="37">
        <v>11.10557</v>
      </c>
      <c r="G96" s="43">
        <f t="shared" si="3"/>
        <v>0.92546416666666664</v>
      </c>
      <c r="H96" s="27">
        <f t="shared" si="4"/>
        <v>1</v>
      </c>
    </row>
    <row r="97" spans="1:8" x14ac:dyDescent="0.45">
      <c r="A97" s="28">
        <v>96</v>
      </c>
      <c r="B97" s="29" t="s">
        <v>149</v>
      </c>
      <c r="D97" s="28">
        <v>96</v>
      </c>
      <c r="E97" s="29" t="s">
        <v>196</v>
      </c>
      <c r="F97" s="37">
        <v>11.042599999999998</v>
      </c>
      <c r="G97" s="43">
        <f t="shared" si="3"/>
        <v>0.92021666666666657</v>
      </c>
      <c r="H97" s="27">
        <f t="shared" si="4"/>
        <v>1</v>
      </c>
    </row>
    <row r="98" spans="1:8" x14ac:dyDescent="0.45">
      <c r="A98" s="28">
        <v>97</v>
      </c>
      <c r="B98" s="29" t="s">
        <v>150</v>
      </c>
      <c r="D98" s="28">
        <v>97</v>
      </c>
      <c r="E98" s="29" t="s">
        <v>370</v>
      </c>
      <c r="F98" s="37">
        <v>10.511370000000001</v>
      </c>
      <c r="G98" s="43">
        <f t="shared" si="3"/>
        <v>0.8759475000000001</v>
      </c>
      <c r="H98" s="27">
        <f t="shared" si="4"/>
        <v>1</v>
      </c>
    </row>
    <row r="99" spans="1:8" x14ac:dyDescent="0.45">
      <c r="A99" s="28">
        <v>98</v>
      </c>
      <c r="B99" s="29" t="s">
        <v>151</v>
      </c>
      <c r="D99" s="28">
        <v>98</v>
      </c>
      <c r="E99" s="29" t="s">
        <v>117</v>
      </c>
      <c r="F99" s="37">
        <v>10.353550000000002</v>
      </c>
      <c r="G99" s="43">
        <f t="shared" si="3"/>
        <v>0.86279583333333354</v>
      </c>
      <c r="H99" s="27">
        <f t="shared" si="4"/>
        <v>1</v>
      </c>
    </row>
    <row r="100" spans="1:8" x14ac:dyDescent="0.45">
      <c r="A100" s="28">
        <v>99</v>
      </c>
      <c r="B100" s="29" t="s">
        <v>152</v>
      </c>
      <c r="D100" s="28">
        <v>99</v>
      </c>
      <c r="E100" s="29" t="s">
        <v>350</v>
      </c>
      <c r="F100" s="37">
        <v>10.212829999999999</v>
      </c>
      <c r="G100" s="43">
        <f t="shared" si="3"/>
        <v>0.85106916666666654</v>
      </c>
      <c r="H100" s="27">
        <f t="shared" si="4"/>
        <v>1</v>
      </c>
    </row>
    <row r="101" spans="1:8" x14ac:dyDescent="0.45">
      <c r="A101" s="28">
        <v>100</v>
      </c>
      <c r="B101" s="29" t="s">
        <v>153</v>
      </c>
      <c r="D101" s="28">
        <v>100</v>
      </c>
      <c r="E101" s="29" t="s">
        <v>344</v>
      </c>
      <c r="F101" s="37">
        <v>9.9967999999999986</v>
      </c>
      <c r="G101" s="43">
        <f t="shared" si="3"/>
        <v>0.83306666666666651</v>
      </c>
      <c r="H101" s="27">
        <f t="shared" si="4"/>
        <v>1</v>
      </c>
    </row>
    <row r="102" spans="1:8" x14ac:dyDescent="0.45">
      <c r="A102" s="28">
        <v>101</v>
      </c>
      <c r="B102" s="29" t="s">
        <v>154</v>
      </c>
      <c r="D102" s="28">
        <v>101</v>
      </c>
      <c r="E102" s="29" t="s">
        <v>271</v>
      </c>
      <c r="F102" s="37">
        <v>9.4646100000000004</v>
      </c>
      <c r="G102" s="43">
        <f t="shared" si="3"/>
        <v>0.78871750000000007</v>
      </c>
      <c r="H102" s="27">
        <f t="shared" si="4"/>
        <v>1</v>
      </c>
    </row>
    <row r="103" spans="1:8" x14ac:dyDescent="0.45">
      <c r="A103" s="28">
        <v>102</v>
      </c>
      <c r="B103" s="29" t="s">
        <v>155</v>
      </c>
      <c r="D103" s="28">
        <v>102</v>
      </c>
      <c r="E103" s="29" t="s">
        <v>216</v>
      </c>
      <c r="F103" s="37">
        <v>9.2840099999999985</v>
      </c>
      <c r="G103" s="43">
        <f t="shared" si="3"/>
        <v>0.77366749999999984</v>
      </c>
      <c r="H103" s="27">
        <f t="shared" si="4"/>
        <v>1</v>
      </c>
    </row>
    <row r="104" spans="1:8" x14ac:dyDescent="0.45">
      <c r="A104" s="28">
        <v>103</v>
      </c>
      <c r="B104" s="29" t="s">
        <v>156</v>
      </c>
      <c r="D104" s="28">
        <v>103</v>
      </c>
      <c r="E104" s="29" t="s">
        <v>287</v>
      </c>
      <c r="F104" s="37">
        <v>9.2322400000000009</v>
      </c>
      <c r="G104" s="43">
        <f t="shared" si="3"/>
        <v>0.76935333333333344</v>
      </c>
      <c r="H104" s="27">
        <f t="shared" si="4"/>
        <v>1</v>
      </c>
    </row>
    <row r="105" spans="1:8" x14ac:dyDescent="0.45">
      <c r="A105" s="28">
        <v>104</v>
      </c>
      <c r="B105" s="29" t="s">
        <v>157</v>
      </c>
      <c r="D105" s="28">
        <v>104</v>
      </c>
      <c r="E105" s="29" t="s">
        <v>364</v>
      </c>
      <c r="F105" s="37">
        <v>9.1738199999999992</v>
      </c>
      <c r="G105" s="43">
        <f t="shared" si="3"/>
        <v>0.76448499999999997</v>
      </c>
      <c r="H105" s="27">
        <f t="shared" si="4"/>
        <v>1</v>
      </c>
    </row>
    <row r="106" spans="1:8" x14ac:dyDescent="0.45">
      <c r="A106" s="28">
        <v>105</v>
      </c>
      <c r="B106" s="29" t="s">
        <v>158</v>
      </c>
      <c r="D106" s="28">
        <v>105</v>
      </c>
      <c r="E106" s="29" t="s">
        <v>377</v>
      </c>
      <c r="F106" s="37">
        <v>8.9835700000000003</v>
      </c>
      <c r="G106" s="43">
        <f t="shared" si="3"/>
        <v>0.74863083333333336</v>
      </c>
      <c r="H106" s="27">
        <f t="shared" si="4"/>
        <v>1</v>
      </c>
    </row>
    <row r="107" spans="1:8" x14ac:dyDescent="0.45">
      <c r="A107" s="28">
        <v>106</v>
      </c>
      <c r="B107" s="29" t="s">
        <v>159</v>
      </c>
      <c r="D107" s="28">
        <v>106</v>
      </c>
      <c r="E107" s="29" t="s">
        <v>194</v>
      </c>
      <c r="F107" s="37">
        <v>8.9406700000000008</v>
      </c>
      <c r="G107" s="43">
        <f t="shared" si="3"/>
        <v>0.74505583333333336</v>
      </c>
      <c r="H107" s="27">
        <f t="shared" si="4"/>
        <v>1</v>
      </c>
    </row>
    <row r="108" spans="1:8" x14ac:dyDescent="0.45">
      <c r="A108" s="28">
        <v>107</v>
      </c>
      <c r="B108" s="29" t="s">
        <v>160</v>
      </c>
      <c r="D108" s="28">
        <v>107</v>
      </c>
      <c r="E108" s="29" t="s">
        <v>416</v>
      </c>
      <c r="F108" s="37">
        <v>8.8309099999999994</v>
      </c>
      <c r="G108" s="43">
        <f t="shared" si="3"/>
        <v>0.73590916666666661</v>
      </c>
      <c r="H108" s="27">
        <f t="shared" si="4"/>
        <v>1</v>
      </c>
    </row>
    <row r="109" spans="1:8" x14ac:dyDescent="0.45">
      <c r="A109" s="28">
        <v>108</v>
      </c>
      <c r="B109" s="29" t="s">
        <v>161</v>
      </c>
      <c r="D109" s="28">
        <v>108</v>
      </c>
      <c r="E109" s="29" t="s">
        <v>258</v>
      </c>
      <c r="F109" s="37">
        <v>8.7947399999999991</v>
      </c>
      <c r="G109" s="43">
        <f t="shared" si="3"/>
        <v>0.73289499999999996</v>
      </c>
      <c r="H109" s="27">
        <f t="shared" si="4"/>
        <v>1</v>
      </c>
    </row>
    <row r="110" spans="1:8" x14ac:dyDescent="0.45">
      <c r="A110" s="28">
        <v>109</v>
      </c>
      <c r="B110" s="29" t="s">
        <v>162</v>
      </c>
      <c r="D110" s="28">
        <v>109</v>
      </c>
      <c r="E110" s="29" t="s">
        <v>241</v>
      </c>
      <c r="F110" s="37">
        <v>8.5505400000000016</v>
      </c>
      <c r="G110" s="43">
        <f t="shared" si="3"/>
        <v>0.71254500000000009</v>
      </c>
      <c r="H110" s="27">
        <f t="shared" si="4"/>
        <v>1</v>
      </c>
    </row>
    <row r="111" spans="1:8" x14ac:dyDescent="0.45">
      <c r="A111" s="28">
        <v>110</v>
      </c>
      <c r="B111" s="29" t="s">
        <v>163</v>
      </c>
      <c r="D111" s="28">
        <v>110</v>
      </c>
      <c r="E111" s="29" t="s">
        <v>297</v>
      </c>
      <c r="F111" s="37">
        <v>8.1144599999999993</v>
      </c>
      <c r="G111" s="43">
        <f t="shared" si="3"/>
        <v>0.67620499999999995</v>
      </c>
      <c r="H111" s="27">
        <f t="shared" si="4"/>
        <v>1</v>
      </c>
    </row>
    <row r="112" spans="1:8" x14ac:dyDescent="0.45">
      <c r="A112" s="28">
        <v>111</v>
      </c>
      <c r="B112" s="29" t="s">
        <v>164</v>
      </c>
      <c r="D112" s="28">
        <v>111</v>
      </c>
      <c r="E112" s="29" t="s">
        <v>181</v>
      </c>
      <c r="F112" s="37">
        <v>7.9987299999999992</v>
      </c>
      <c r="G112" s="43">
        <f t="shared" si="3"/>
        <v>0.66656083333333327</v>
      </c>
      <c r="H112" s="27">
        <f t="shared" si="4"/>
        <v>1</v>
      </c>
    </row>
    <row r="113" spans="1:8" x14ac:dyDescent="0.45">
      <c r="A113" s="28">
        <v>112</v>
      </c>
      <c r="B113" s="29" t="s">
        <v>165</v>
      </c>
      <c r="D113" s="28">
        <v>112</v>
      </c>
      <c r="E113" s="29" t="s">
        <v>254</v>
      </c>
      <c r="F113" s="37">
        <v>7.9934399999999997</v>
      </c>
      <c r="G113" s="43">
        <f t="shared" si="3"/>
        <v>0.66611999999999993</v>
      </c>
      <c r="H113" s="27">
        <f t="shared" si="4"/>
        <v>1</v>
      </c>
    </row>
    <row r="114" spans="1:8" x14ac:dyDescent="0.45">
      <c r="A114" s="28">
        <v>113</v>
      </c>
      <c r="B114" s="29" t="s">
        <v>166</v>
      </c>
      <c r="D114" s="28">
        <v>113</v>
      </c>
      <c r="E114" s="29" t="s">
        <v>328</v>
      </c>
      <c r="F114" s="37">
        <v>7.7765400000000007</v>
      </c>
      <c r="G114" s="43">
        <f t="shared" si="3"/>
        <v>0.64804500000000009</v>
      </c>
      <c r="H114" s="27">
        <f t="shared" si="4"/>
        <v>1</v>
      </c>
    </row>
    <row r="115" spans="1:8" x14ac:dyDescent="0.45">
      <c r="A115" s="28">
        <v>114</v>
      </c>
      <c r="B115" s="29" t="s">
        <v>167</v>
      </c>
      <c r="D115" s="28">
        <v>114</v>
      </c>
      <c r="E115" s="29" t="s">
        <v>61</v>
      </c>
      <c r="F115" s="37">
        <v>7.5721299999999996</v>
      </c>
      <c r="G115" s="43">
        <f t="shared" si="3"/>
        <v>0.6310108333333333</v>
      </c>
      <c r="H115" s="27">
        <f t="shared" si="4"/>
        <v>1</v>
      </c>
    </row>
    <row r="116" spans="1:8" x14ac:dyDescent="0.45">
      <c r="A116" s="28">
        <v>115</v>
      </c>
      <c r="B116" s="29" t="s">
        <v>168</v>
      </c>
      <c r="D116" s="28">
        <v>115</v>
      </c>
      <c r="E116" s="29" t="s">
        <v>188</v>
      </c>
      <c r="F116" s="37">
        <v>7.46089</v>
      </c>
      <c r="G116" s="43">
        <f t="shared" si="3"/>
        <v>0.6217408333333333</v>
      </c>
      <c r="H116" s="27">
        <f t="shared" si="4"/>
        <v>1</v>
      </c>
    </row>
    <row r="117" spans="1:8" x14ac:dyDescent="0.45">
      <c r="A117" s="28">
        <v>116</v>
      </c>
      <c r="B117" s="29" t="s">
        <v>169</v>
      </c>
      <c r="D117" s="28">
        <v>116</v>
      </c>
      <c r="E117" s="29" t="s">
        <v>96</v>
      </c>
      <c r="F117" s="37">
        <v>7.4344800000000006</v>
      </c>
      <c r="G117" s="43">
        <f t="shared" si="3"/>
        <v>0.61954000000000009</v>
      </c>
      <c r="H117" s="27">
        <f t="shared" si="4"/>
        <v>1</v>
      </c>
    </row>
    <row r="118" spans="1:8" x14ac:dyDescent="0.45">
      <c r="A118" s="28">
        <v>117</v>
      </c>
      <c r="B118" s="29" t="s">
        <v>170</v>
      </c>
      <c r="D118" s="28">
        <v>117</v>
      </c>
      <c r="E118" s="29" t="s">
        <v>178</v>
      </c>
      <c r="F118" s="37">
        <v>7.1645699999999994</v>
      </c>
      <c r="G118" s="43">
        <f t="shared" si="3"/>
        <v>0.59704749999999995</v>
      </c>
      <c r="H118" s="27">
        <f t="shared" si="4"/>
        <v>1</v>
      </c>
    </row>
    <row r="119" spans="1:8" x14ac:dyDescent="0.45">
      <c r="A119" s="28">
        <v>118</v>
      </c>
      <c r="B119" s="29" t="s">
        <v>171</v>
      </c>
      <c r="D119" s="28">
        <v>118</v>
      </c>
      <c r="E119" s="29" t="s">
        <v>202</v>
      </c>
      <c r="F119" s="37">
        <v>7.0568599999999995</v>
      </c>
      <c r="G119" s="43">
        <f t="shared" si="3"/>
        <v>0.58807166666666666</v>
      </c>
      <c r="H119" s="27">
        <f t="shared" si="4"/>
        <v>1</v>
      </c>
    </row>
    <row r="120" spans="1:8" x14ac:dyDescent="0.45">
      <c r="A120" s="28">
        <v>119</v>
      </c>
      <c r="B120" s="29" t="s">
        <v>172</v>
      </c>
      <c r="D120" s="28">
        <v>119</v>
      </c>
      <c r="E120" s="29" t="s">
        <v>162</v>
      </c>
      <c r="F120" s="37">
        <v>7.0198100000000005</v>
      </c>
      <c r="G120" s="43">
        <f t="shared" si="3"/>
        <v>0.58498416666666675</v>
      </c>
      <c r="H120" s="27">
        <f t="shared" si="4"/>
        <v>1</v>
      </c>
    </row>
    <row r="121" spans="1:8" x14ac:dyDescent="0.45">
      <c r="A121" s="28">
        <v>120</v>
      </c>
      <c r="B121" s="29" t="s">
        <v>173</v>
      </c>
      <c r="D121" s="28">
        <v>120</v>
      </c>
      <c r="E121" s="29" t="s">
        <v>211</v>
      </c>
      <c r="F121" s="37">
        <v>6.9219800000000005</v>
      </c>
      <c r="G121" s="43">
        <f t="shared" si="3"/>
        <v>0.57683166666666674</v>
      </c>
      <c r="H121" s="27">
        <f t="shared" si="4"/>
        <v>1</v>
      </c>
    </row>
    <row r="122" spans="1:8" x14ac:dyDescent="0.45">
      <c r="A122" s="28">
        <v>121</v>
      </c>
      <c r="B122" s="29" t="s">
        <v>174</v>
      </c>
      <c r="D122" s="28">
        <v>121</v>
      </c>
      <c r="E122" s="29" t="s">
        <v>311</v>
      </c>
      <c r="F122" s="37">
        <v>6.80227</v>
      </c>
      <c r="G122" s="43">
        <f t="shared" si="3"/>
        <v>0.56685583333333334</v>
      </c>
      <c r="H122" s="27">
        <f t="shared" si="4"/>
        <v>1</v>
      </c>
    </row>
    <row r="123" spans="1:8" x14ac:dyDescent="0.45">
      <c r="A123" s="28">
        <v>122</v>
      </c>
      <c r="B123" s="29" t="s">
        <v>175</v>
      </c>
      <c r="D123" s="28">
        <v>122</v>
      </c>
      <c r="E123" s="29" t="s">
        <v>184</v>
      </c>
      <c r="F123" s="37">
        <v>6.5900300000000005</v>
      </c>
      <c r="G123" s="43">
        <f t="shared" si="3"/>
        <v>0.54916916666666671</v>
      </c>
      <c r="H123" s="27">
        <f t="shared" si="4"/>
        <v>1</v>
      </c>
    </row>
    <row r="124" spans="1:8" x14ac:dyDescent="0.45">
      <c r="A124" s="28">
        <v>123</v>
      </c>
      <c r="B124" s="29" t="s">
        <v>176</v>
      </c>
      <c r="D124" s="28">
        <v>123</v>
      </c>
      <c r="E124" s="29" t="s">
        <v>330</v>
      </c>
      <c r="F124" s="37">
        <v>6.5631700000000004</v>
      </c>
      <c r="G124" s="43">
        <f t="shared" si="3"/>
        <v>0.54693083333333337</v>
      </c>
      <c r="H124" s="27">
        <f t="shared" si="4"/>
        <v>1</v>
      </c>
    </row>
    <row r="125" spans="1:8" x14ac:dyDescent="0.45">
      <c r="A125" s="28">
        <v>124</v>
      </c>
      <c r="B125" s="29" t="s">
        <v>177</v>
      </c>
      <c r="D125" s="28">
        <v>124</v>
      </c>
      <c r="E125" s="29" t="s">
        <v>303</v>
      </c>
      <c r="F125" s="37">
        <v>6.5284300000000002</v>
      </c>
      <c r="G125" s="43">
        <f t="shared" si="3"/>
        <v>0.54403583333333339</v>
      </c>
      <c r="H125" s="27">
        <f t="shared" si="4"/>
        <v>1</v>
      </c>
    </row>
    <row r="126" spans="1:8" x14ac:dyDescent="0.45">
      <c r="A126" s="28">
        <v>125</v>
      </c>
      <c r="B126" s="29" t="s">
        <v>178</v>
      </c>
      <c r="D126" s="28">
        <v>125</v>
      </c>
      <c r="E126" s="29" t="s">
        <v>118</v>
      </c>
      <c r="F126" s="37">
        <v>6.5158199999999997</v>
      </c>
      <c r="G126" s="43">
        <f t="shared" si="3"/>
        <v>0.54298499999999994</v>
      </c>
      <c r="H126" s="27">
        <f t="shared" si="4"/>
        <v>1</v>
      </c>
    </row>
    <row r="127" spans="1:8" x14ac:dyDescent="0.45">
      <c r="A127" s="28">
        <v>126</v>
      </c>
      <c r="B127" s="29" t="s">
        <v>179</v>
      </c>
      <c r="D127" s="28">
        <v>126</v>
      </c>
      <c r="E127" s="29" t="s">
        <v>88</v>
      </c>
      <c r="F127" s="37">
        <v>6.4813000000000001</v>
      </c>
      <c r="G127" s="43">
        <f t="shared" si="3"/>
        <v>0.5401083333333333</v>
      </c>
      <c r="H127" s="27">
        <f t="shared" si="4"/>
        <v>1</v>
      </c>
    </row>
    <row r="128" spans="1:8" x14ac:dyDescent="0.45">
      <c r="A128" s="28">
        <v>127</v>
      </c>
      <c r="B128" s="29" t="s">
        <v>180</v>
      </c>
      <c r="D128" s="28">
        <v>127</v>
      </c>
      <c r="E128" s="29" t="s">
        <v>276</v>
      </c>
      <c r="F128" s="37">
        <v>6.4377500000000012</v>
      </c>
      <c r="G128" s="43">
        <f t="shared" si="3"/>
        <v>0.53647916666666673</v>
      </c>
      <c r="H128" s="27">
        <f t="shared" si="4"/>
        <v>1</v>
      </c>
    </row>
    <row r="129" spans="1:8" x14ac:dyDescent="0.45">
      <c r="A129" s="28">
        <v>128</v>
      </c>
      <c r="B129" s="29" t="s">
        <v>181</v>
      </c>
      <c r="D129" s="28">
        <v>128</v>
      </c>
      <c r="E129" s="29" t="s">
        <v>92</v>
      </c>
      <c r="F129" s="37">
        <v>6.3424299999999985</v>
      </c>
      <c r="G129" s="43">
        <f t="shared" si="3"/>
        <v>0.5285358333333332</v>
      </c>
      <c r="H129" s="27">
        <f t="shared" si="4"/>
        <v>1</v>
      </c>
    </row>
    <row r="130" spans="1:8" x14ac:dyDescent="0.45">
      <c r="A130" s="28">
        <v>129</v>
      </c>
      <c r="B130" s="29" t="s">
        <v>182</v>
      </c>
      <c r="D130" s="28">
        <v>129</v>
      </c>
      <c r="E130" s="29" t="s">
        <v>69</v>
      </c>
      <c r="F130" s="37">
        <v>6.2926700000000002</v>
      </c>
      <c r="G130" s="43">
        <f t="shared" ref="G130:G193" si="5">+F130/$I$1</f>
        <v>0.52438916666666668</v>
      </c>
      <c r="H130" s="27">
        <f t="shared" ref="H130:H193" si="6">COUNTIF(B:B,E130)</f>
        <v>1</v>
      </c>
    </row>
    <row r="131" spans="1:8" x14ac:dyDescent="0.45">
      <c r="A131" s="28">
        <v>130</v>
      </c>
      <c r="B131" s="29" t="s">
        <v>183</v>
      </c>
      <c r="D131" s="28">
        <v>130</v>
      </c>
      <c r="E131" s="29" t="s">
        <v>339</v>
      </c>
      <c r="F131" s="37">
        <v>6.2197899999999988</v>
      </c>
      <c r="G131" s="43">
        <f t="shared" si="5"/>
        <v>0.5183158333333332</v>
      </c>
      <c r="H131" s="27">
        <f t="shared" si="6"/>
        <v>1</v>
      </c>
    </row>
    <row r="132" spans="1:8" x14ac:dyDescent="0.45">
      <c r="A132" s="28">
        <v>131</v>
      </c>
      <c r="B132" s="29" t="s">
        <v>184</v>
      </c>
      <c r="D132" s="28">
        <v>131</v>
      </c>
      <c r="E132" s="29" t="s">
        <v>91</v>
      </c>
      <c r="F132" s="37">
        <v>6.1964799999999993</v>
      </c>
      <c r="G132" s="43">
        <f t="shared" si="5"/>
        <v>0.51637333333333324</v>
      </c>
      <c r="H132" s="27">
        <f t="shared" si="6"/>
        <v>1</v>
      </c>
    </row>
    <row r="133" spans="1:8" x14ac:dyDescent="0.45">
      <c r="A133" s="28">
        <v>132</v>
      </c>
      <c r="B133" s="29" t="s">
        <v>185</v>
      </c>
      <c r="D133" s="28">
        <v>132</v>
      </c>
      <c r="E133" s="29" t="s">
        <v>309</v>
      </c>
      <c r="F133" s="37">
        <v>6.1665199999999993</v>
      </c>
      <c r="G133" s="43">
        <f t="shared" si="5"/>
        <v>0.51387666666666665</v>
      </c>
      <c r="H133" s="27">
        <f t="shared" si="6"/>
        <v>1</v>
      </c>
    </row>
    <row r="134" spans="1:8" x14ac:dyDescent="0.45">
      <c r="A134" s="28">
        <v>133</v>
      </c>
      <c r="B134" s="29" t="s">
        <v>186</v>
      </c>
      <c r="D134" s="28">
        <v>133</v>
      </c>
      <c r="E134" s="29" t="s">
        <v>230</v>
      </c>
      <c r="F134" s="37">
        <v>6.1383299999999998</v>
      </c>
      <c r="G134" s="43">
        <f t="shared" si="5"/>
        <v>0.51152750000000002</v>
      </c>
      <c r="H134" s="27">
        <f t="shared" si="6"/>
        <v>1</v>
      </c>
    </row>
    <row r="135" spans="1:8" x14ac:dyDescent="0.45">
      <c r="A135" s="28">
        <v>134</v>
      </c>
      <c r="B135" s="29" t="s">
        <v>187</v>
      </c>
      <c r="D135" s="28">
        <v>134</v>
      </c>
      <c r="E135" s="29" t="s">
        <v>239</v>
      </c>
      <c r="F135" s="37">
        <v>6.0278899999999993</v>
      </c>
      <c r="G135" s="43">
        <f t="shared" si="5"/>
        <v>0.50232416666666657</v>
      </c>
      <c r="H135" s="27">
        <f t="shared" si="6"/>
        <v>1</v>
      </c>
    </row>
    <row r="136" spans="1:8" x14ac:dyDescent="0.45">
      <c r="A136" s="28">
        <v>135</v>
      </c>
      <c r="B136" s="29" t="s">
        <v>188</v>
      </c>
      <c r="D136" s="28">
        <v>135</v>
      </c>
      <c r="E136" s="29" t="s">
        <v>299</v>
      </c>
      <c r="F136" s="37">
        <v>5.8829199999999995</v>
      </c>
      <c r="G136" s="43">
        <f t="shared" si="5"/>
        <v>0.49024333333333331</v>
      </c>
      <c r="H136" s="27">
        <f t="shared" si="6"/>
        <v>1</v>
      </c>
    </row>
    <row r="137" spans="1:8" x14ac:dyDescent="0.45">
      <c r="A137" s="28">
        <v>136</v>
      </c>
      <c r="B137" s="29" t="s">
        <v>189</v>
      </c>
      <c r="D137" s="28">
        <v>136</v>
      </c>
      <c r="E137" s="29" t="s">
        <v>427</v>
      </c>
      <c r="F137" s="37">
        <v>5.8729799999999992</v>
      </c>
      <c r="G137" s="43">
        <f t="shared" si="5"/>
        <v>0.48941499999999993</v>
      </c>
      <c r="H137" s="27">
        <f t="shared" si="6"/>
        <v>1</v>
      </c>
    </row>
    <row r="138" spans="1:8" x14ac:dyDescent="0.45">
      <c r="A138" s="33">
        <v>137</v>
      </c>
      <c r="B138" s="34" t="s">
        <v>190</v>
      </c>
      <c r="D138" s="28">
        <v>137</v>
      </c>
      <c r="E138" s="29" t="s">
        <v>268</v>
      </c>
      <c r="F138" s="37">
        <v>5.8030799999999996</v>
      </c>
      <c r="G138" s="43">
        <f t="shared" si="5"/>
        <v>0.48358999999999996</v>
      </c>
      <c r="H138" s="27">
        <f t="shared" si="6"/>
        <v>1</v>
      </c>
    </row>
    <row r="139" spans="1:8" x14ac:dyDescent="0.45">
      <c r="A139" s="28">
        <v>138</v>
      </c>
      <c r="B139" s="29" t="s">
        <v>191</v>
      </c>
      <c r="D139" s="28">
        <v>138</v>
      </c>
      <c r="E139" s="29" t="s">
        <v>109</v>
      </c>
      <c r="F139" s="37">
        <v>5.7804400000000005</v>
      </c>
      <c r="G139" s="43">
        <f t="shared" si="5"/>
        <v>0.48170333333333337</v>
      </c>
      <c r="H139" s="27">
        <f t="shared" si="6"/>
        <v>1</v>
      </c>
    </row>
    <row r="140" spans="1:8" x14ac:dyDescent="0.45">
      <c r="A140" s="28">
        <v>139</v>
      </c>
      <c r="B140" s="29" t="s">
        <v>192</v>
      </c>
      <c r="D140" s="28">
        <v>139</v>
      </c>
      <c r="E140" s="29" t="s">
        <v>306</v>
      </c>
      <c r="F140" s="37">
        <v>5.7586100000000009</v>
      </c>
      <c r="G140" s="43">
        <f t="shared" si="5"/>
        <v>0.47988416666666672</v>
      </c>
      <c r="H140" s="27">
        <f t="shared" si="6"/>
        <v>1</v>
      </c>
    </row>
    <row r="141" spans="1:8" x14ac:dyDescent="0.45">
      <c r="A141" s="28">
        <v>140</v>
      </c>
      <c r="B141" s="29" t="s">
        <v>193</v>
      </c>
      <c r="D141" s="28">
        <v>140</v>
      </c>
      <c r="E141" s="36" t="s">
        <v>425</v>
      </c>
      <c r="F141" s="38">
        <v>5.6838099999999994</v>
      </c>
      <c r="G141" s="43">
        <f t="shared" si="5"/>
        <v>0.4736508333333333</v>
      </c>
      <c r="H141" s="27">
        <f t="shared" si="6"/>
        <v>0</v>
      </c>
    </row>
    <row r="142" spans="1:8" x14ac:dyDescent="0.45">
      <c r="A142" s="28">
        <v>141</v>
      </c>
      <c r="B142" s="29" t="s">
        <v>194</v>
      </c>
      <c r="D142" s="28">
        <v>141</v>
      </c>
      <c r="E142" s="29" t="s">
        <v>150</v>
      </c>
      <c r="F142" s="37">
        <v>5.5956300000000008</v>
      </c>
      <c r="G142" s="43">
        <f t="shared" si="5"/>
        <v>0.46630250000000006</v>
      </c>
      <c r="H142" s="27">
        <f t="shared" si="6"/>
        <v>1</v>
      </c>
    </row>
    <row r="143" spans="1:8" x14ac:dyDescent="0.45">
      <c r="A143" s="28">
        <v>142</v>
      </c>
      <c r="B143" s="29" t="s">
        <v>195</v>
      </c>
      <c r="D143" s="28">
        <v>142</v>
      </c>
      <c r="E143" s="29" t="s">
        <v>310</v>
      </c>
      <c r="F143" s="37">
        <v>5.4745499999999989</v>
      </c>
      <c r="G143" s="43">
        <f t="shared" si="5"/>
        <v>0.45621249999999991</v>
      </c>
      <c r="H143" s="27">
        <f t="shared" si="6"/>
        <v>1</v>
      </c>
    </row>
    <row r="144" spans="1:8" x14ac:dyDescent="0.45">
      <c r="A144" s="28">
        <v>143</v>
      </c>
      <c r="B144" s="29" t="s">
        <v>196</v>
      </c>
      <c r="D144" s="28">
        <v>143</v>
      </c>
      <c r="E144" s="29" t="s">
        <v>97</v>
      </c>
      <c r="F144" s="37">
        <v>5.3080499999999997</v>
      </c>
      <c r="G144" s="43">
        <f t="shared" si="5"/>
        <v>0.44233749999999999</v>
      </c>
      <c r="H144" s="27">
        <f t="shared" si="6"/>
        <v>1</v>
      </c>
    </row>
    <row r="145" spans="1:8" x14ac:dyDescent="0.45">
      <c r="A145" s="28">
        <v>144</v>
      </c>
      <c r="B145" s="29" t="s">
        <v>197</v>
      </c>
      <c r="D145" s="28">
        <v>144</v>
      </c>
      <c r="E145" s="29" t="s">
        <v>107</v>
      </c>
      <c r="F145" s="37">
        <v>5.2918899999999995</v>
      </c>
      <c r="G145" s="43">
        <f t="shared" si="5"/>
        <v>0.44099083333333328</v>
      </c>
      <c r="H145" s="27">
        <f t="shared" si="6"/>
        <v>1</v>
      </c>
    </row>
    <row r="146" spans="1:8" x14ac:dyDescent="0.45">
      <c r="A146" s="28">
        <v>145</v>
      </c>
      <c r="B146" s="29" t="s">
        <v>198</v>
      </c>
      <c r="D146" s="28">
        <v>145</v>
      </c>
      <c r="E146" s="29" t="s">
        <v>409</v>
      </c>
      <c r="F146" s="37">
        <v>5.2827799999999989</v>
      </c>
      <c r="G146" s="43">
        <f t="shared" si="5"/>
        <v>0.44023166666666658</v>
      </c>
      <c r="H146" s="27">
        <f t="shared" si="6"/>
        <v>1</v>
      </c>
    </row>
    <row r="147" spans="1:8" x14ac:dyDescent="0.45">
      <c r="A147" s="28">
        <v>146</v>
      </c>
      <c r="B147" s="29" t="s">
        <v>199</v>
      </c>
      <c r="D147" s="28">
        <v>146</v>
      </c>
      <c r="E147" s="29" t="s">
        <v>386</v>
      </c>
      <c r="F147" s="37">
        <v>5.1929699999999999</v>
      </c>
      <c r="G147" s="43">
        <f t="shared" si="5"/>
        <v>0.43274750000000001</v>
      </c>
      <c r="H147" s="27">
        <f t="shared" si="6"/>
        <v>1</v>
      </c>
    </row>
    <row r="148" spans="1:8" x14ac:dyDescent="0.45">
      <c r="A148" s="28">
        <v>147</v>
      </c>
      <c r="B148" s="29" t="s">
        <v>200</v>
      </c>
      <c r="D148" s="28">
        <v>147</v>
      </c>
      <c r="E148" s="29" t="s">
        <v>129</v>
      </c>
      <c r="F148" s="37">
        <v>5.0525099999999989</v>
      </c>
      <c r="G148" s="43">
        <f t="shared" si="5"/>
        <v>0.42104249999999993</v>
      </c>
      <c r="H148" s="27">
        <f t="shared" si="6"/>
        <v>1</v>
      </c>
    </row>
    <row r="149" spans="1:8" x14ac:dyDescent="0.45">
      <c r="A149" s="28">
        <v>148</v>
      </c>
      <c r="B149" s="29" t="s">
        <v>201</v>
      </c>
      <c r="D149" s="28">
        <v>148</v>
      </c>
      <c r="E149" s="29" t="s">
        <v>358</v>
      </c>
      <c r="F149" s="37">
        <v>4.9383900000000001</v>
      </c>
      <c r="G149" s="43">
        <f t="shared" si="5"/>
        <v>0.41153250000000002</v>
      </c>
      <c r="H149" s="27">
        <f t="shared" si="6"/>
        <v>1</v>
      </c>
    </row>
    <row r="150" spans="1:8" x14ac:dyDescent="0.45">
      <c r="A150" s="28">
        <v>149</v>
      </c>
      <c r="B150" s="29" t="s">
        <v>202</v>
      </c>
      <c r="D150" s="28">
        <v>149</v>
      </c>
      <c r="E150" s="29" t="s">
        <v>337</v>
      </c>
      <c r="F150" s="37">
        <v>4.8957899999999999</v>
      </c>
      <c r="G150" s="43">
        <f t="shared" si="5"/>
        <v>0.40798249999999997</v>
      </c>
      <c r="H150" s="27">
        <f t="shared" si="6"/>
        <v>1</v>
      </c>
    </row>
    <row r="151" spans="1:8" x14ac:dyDescent="0.45">
      <c r="A151" s="28">
        <v>150</v>
      </c>
      <c r="B151" s="29" t="s">
        <v>203</v>
      </c>
      <c r="D151" s="28">
        <v>150</v>
      </c>
      <c r="E151" s="29" t="s">
        <v>356</v>
      </c>
      <c r="F151" s="37">
        <v>4.8834399999999993</v>
      </c>
      <c r="G151" s="43">
        <f t="shared" si="5"/>
        <v>0.40695333333333328</v>
      </c>
      <c r="H151" s="27">
        <f t="shared" si="6"/>
        <v>1</v>
      </c>
    </row>
    <row r="152" spans="1:8" x14ac:dyDescent="0.45">
      <c r="A152" s="28">
        <v>151</v>
      </c>
      <c r="B152" s="29" t="s">
        <v>204</v>
      </c>
      <c r="D152" s="28">
        <v>151</v>
      </c>
      <c r="E152" s="29" t="s">
        <v>345</v>
      </c>
      <c r="F152" s="37">
        <v>4.8633000000000006</v>
      </c>
      <c r="G152" s="43">
        <f t="shared" si="5"/>
        <v>0.40527500000000005</v>
      </c>
      <c r="H152" s="27">
        <f t="shared" si="6"/>
        <v>1</v>
      </c>
    </row>
    <row r="153" spans="1:8" x14ac:dyDescent="0.45">
      <c r="A153" s="28">
        <v>152</v>
      </c>
      <c r="B153" s="29" t="s">
        <v>205</v>
      </c>
      <c r="D153" s="28">
        <v>152</v>
      </c>
      <c r="E153" s="29" t="s">
        <v>325</v>
      </c>
      <c r="F153" s="37">
        <v>4.8536200000000003</v>
      </c>
      <c r="G153" s="43">
        <f t="shared" si="5"/>
        <v>0.40446833333333337</v>
      </c>
      <c r="H153" s="27">
        <f t="shared" si="6"/>
        <v>1</v>
      </c>
    </row>
    <row r="154" spans="1:8" x14ac:dyDescent="0.45">
      <c r="A154" s="28">
        <v>153</v>
      </c>
      <c r="B154" s="29" t="s">
        <v>206</v>
      </c>
      <c r="D154" s="28">
        <v>153</v>
      </c>
      <c r="E154" s="29" t="s">
        <v>100</v>
      </c>
      <c r="F154" s="37">
        <v>4.8039100000000001</v>
      </c>
      <c r="G154" s="43">
        <f t="shared" si="5"/>
        <v>0.40032583333333333</v>
      </c>
      <c r="H154" s="27">
        <f t="shared" si="6"/>
        <v>1</v>
      </c>
    </row>
    <row r="155" spans="1:8" x14ac:dyDescent="0.45">
      <c r="A155" s="28">
        <v>154</v>
      </c>
      <c r="B155" s="29" t="s">
        <v>207</v>
      </c>
      <c r="D155" s="28">
        <v>154</v>
      </c>
      <c r="E155" s="29" t="s">
        <v>275</v>
      </c>
      <c r="F155" s="37">
        <v>4.7486099999999993</v>
      </c>
      <c r="G155" s="43">
        <f t="shared" si="5"/>
        <v>0.39571749999999994</v>
      </c>
      <c r="H155" s="27">
        <f t="shared" si="6"/>
        <v>1</v>
      </c>
    </row>
    <row r="156" spans="1:8" x14ac:dyDescent="0.45">
      <c r="A156" s="28">
        <v>155</v>
      </c>
      <c r="B156" s="29" t="s">
        <v>208</v>
      </c>
      <c r="D156" s="28">
        <v>155</v>
      </c>
      <c r="E156" s="29" t="s">
        <v>402</v>
      </c>
      <c r="F156" s="37">
        <v>4.7303900000000008</v>
      </c>
      <c r="G156" s="43">
        <f t="shared" si="5"/>
        <v>0.39419916666666671</v>
      </c>
      <c r="H156" s="27">
        <f t="shared" si="6"/>
        <v>1</v>
      </c>
    </row>
    <row r="157" spans="1:8" x14ac:dyDescent="0.45">
      <c r="A157" s="28">
        <v>156</v>
      </c>
      <c r="B157" s="29" t="s">
        <v>209</v>
      </c>
      <c r="D157" s="28">
        <v>156</v>
      </c>
      <c r="E157" s="29" t="s">
        <v>269</v>
      </c>
      <c r="F157" s="37">
        <v>4.6506999999999996</v>
      </c>
      <c r="G157" s="43">
        <f t="shared" si="5"/>
        <v>0.38755833333333328</v>
      </c>
      <c r="H157" s="27">
        <f t="shared" si="6"/>
        <v>1</v>
      </c>
    </row>
    <row r="158" spans="1:8" x14ac:dyDescent="0.45">
      <c r="A158" s="28">
        <v>157</v>
      </c>
      <c r="B158" s="29" t="s">
        <v>210</v>
      </c>
      <c r="D158" s="28">
        <v>157</v>
      </c>
      <c r="E158" s="29" t="s">
        <v>173</v>
      </c>
      <c r="F158" s="37">
        <v>4.6093299999999999</v>
      </c>
      <c r="G158" s="43">
        <f t="shared" si="5"/>
        <v>0.38411083333333335</v>
      </c>
      <c r="H158" s="27">
        <f t="shared" si="6"/>
        <v>1</v>
      </c>
    </row>
    <row r="159" spans="1:8" x14ac:dyDescent="0.45">
      <c r="A159" s="28">
        <v>158</v>
      </c>
      <c r="B159" s="29" t="s">
        <v>211</v>
      </c>
      <c r="D159" s="28">
        <v>158</v>
      </c>
      <c r="E159" s="29" t="s">
        <v>224</v>
      </c>
      <c r="F159" s="37">
        <v>4.4262999999999995</v>
      </c>
      <c r="G159" s="43">
        <f t="shared" si="5"/>
        <v>0.36885833333333329</v>
      </c>
      <c r="H159" s="27">
        <f t="shared" si="6"/>
        <v>1</v>
      </c>
    </row>
    <row r="160" spans="1:8" x14ac:dyDescent="0.45">
      <c r="A160" s="28">
        <v>159</v>
      </c>
      <c r="B160" s="29" t="s">
        <v>212</v>
      </c>
      <c r="D160" s="28">
        <v>159</v>
      </c>
      <c r="E160" s="29" t="s">
        <v>212</v>
      </c>
      <c r="F160" s="37">
        <v>4.3199100000000001</v>
      </c>
      <c r="G160" s="43">
        <f t="shared" si="5"/>
        <v>0.35999249999999999</v>
      </c>
      <c r="H160" s="27">
        <f t="shared" si="6"/>
        <v>1</v>
      </c>
    </row>
    <row r="161" spans="1:8" x14ac:dyDescent="0.45">
      <c r="A161" s="28">
        <v>160</v>
      </c>
      <c r="B161" s="29" t="s">
        <v>213</v>
      </c>
      <c r="D161" s="28">
        <v>160</v>
      </c>
      <c r="E161" s="29" t="s">
        <v>278</v>
      </c>
      <c r="F161" s="37">
        <v>4.2932900000000007</v>
      </c>
      <c r="G161" s="43">
        <f t="shared" si="5"/>
        <v>0.35777416666666673</v>
      </c>
      <c r="H161" s="27">
        <f t="shared" si="6"/>
        <v>1</v>
      </c>
    </row>
    <row r="162" spans="1:8" x14ac:dyDescent="0.45">
      <c r="A162" s="28">
        <v>161</v>
      </c>
      <c r="B162" s="29" t="s">
        <v>214</v>
      </c>
      <c r="D162" s="28">
        <v>161</v>
      </c>
      <c r="E162" s="29" t="s">
        <v>200</v>
      </c>
      <c r="F162" s="37">
        <v>4.2860599999999991</v>
      </c>
      <c r="G162" s="43">
        <f t="shared" si="5"/>
        <v>0.35717166666666661</v>
      </c>
      <c r="H162" s="27">
        <f t="shared" si="6"/>
        <v>1</v>
      </c>
    </row>
    <row r="163" spans="1:8" x14ac:dyDescent="0.45">
      <c r="A163" s="28">
        <v>162</v>
      </c>
      <c r="B163" s="29" t="s">
        <v>215</v>
      </c>
      <c r="D163" s="28">
        <v>162</v>
      </c>
      <c r="E163" s="29" t="s">
        <v>120</v>
      </c>
      <c r="F163" s="37">
        <v>4.2429300000000003</v>
      </c>
      <c r="G163" s="43">
        <f t="shared" si="5"/>
        <v>0.35357750000000004</v>
      </c>
      <c r="H163" s="27">
        <f t="shared" si="6"/>
        <v>1</v>
      </c>
    </row>
    <row r="164" spans="1:8" x14ac:dyDescent="0.45">
      <c r="A164" s="33">
        <v>163</v>
      </c>
      <c r="B164" s="34" t="s">
        <v>216</v>
      </c>
      <c r="D164" s="28">
        <v>163</v>
      </c>
      <c r="E164" s="29" t="s">
        <v>82</v>
      </c>
      <c r="F164" s="37">
        <v>4.20425</v>
      </c>
      <c r="G164" s="43">
        <f t="shared" si="5"/>
        <v>0.35035416666666669</v>
      </c>
      <c r="H164" s="27">
        <f t="shared" si="6"/>
        <v>1</v>
      </c>
    </row>
    <row r="165" spans="1:8" x14ac:dyDescent="0.45">
      <c r="A165" s="28">
        <v>164</v>
      </c>
      <c r="B165" s="29" t="s">
        <v>217</v>
      </c>
      <c r="D165" s="28">
        <v>164</v>
      </c>
      <c r="E165" s="29" t="s">
        <v>413</v>
      </c>
      <c r="F165" s="37">
        <v>4.1790399999999996</v>
      </c>
      <c r="G165" s="43">
        <f t="shared" si="5"/>
        <v>0.3482533333333333</v>
      </c>
      <c r="H165" s="27">
        <f t="shared" si="6"/>
        <v>1</v>
      </c>
    </row>
    <row r="166" spans="1:8" x14ac:dyDescent="0.45">
      <c r="A166" s="28">
        <v>165</v>
      </c>
      <c r="B166" s="29" t="s">
        <v>218</v>
      </c>
      <c r="D166" s="28">
        <v>165</v>
      </c>
      <c r="E166" s="29" t="s">
        <v>253</v>
      </c>
      <c r="F166" s="37">
        <v>4.1651300000000013</v>
      </c>
      <c r="G166" s="43">
        <f t="shared" si="5"/>
        <v>0.34709416666666676</v>
      </c>
      <c r="H166" s="27">
        <f t="shared" si="6"/>
        <v>1</v>
      </c>
    </row>
    <row r="167" spans="1:8" x14ac:dyDescent="0.45">
      <c r="A167" s="28">
        <v>166</v>
      </c>
      <c r="B167" s="29" t="s">
        <v>219</v>
      </c>
      <c r="D167" s="28">
        <v>166</v>
      </c>
      <c r="E167" s="29" t="s">
        <v>417</v>
      </c>
      <c r="F167" s="37">
        <v>4.1373899999999999</v>
      </c>
      <c r="G167" s="43">
        <f t="shared" si="5"/>
        <v>0.34478249999999999</v>
      </c>
      <c r="H167" s="27">
        <f t="shared" si="6"/>
        <v>1</v>
      </c>
    </row>
    <row r="168" spans="1:8" x14ac:dyDescent="0.45">
      <c r="A168" s="28">
        <v>167</v>
      </c>
      <c r="B168" s="29" t="s">
        <v>220</v>
      </c>
      <c r="D168" s="28">
        <v>167</v>
      </c>
      <c r="E168" s="29" t="s">
        <v>256</v>
      </c>
      <c r="F168" s="37">
        <v>3.9491400000000003</v>
      </c>
      <c r="G168" s="43">
        <f t="shared" si="5"/>
        <v>0.32909500000000003</v>
      </c>
      <c r="H168" s="27">
        <f t="shared" si="6"/>
        <v>1</v>
      </c>
    </row>
    <row r="169" spans="1:8" x14ac:dyDescent="0.45">
      <c r="A169" s="28">
        <v>168</v>
      </c>
      <c r="B169" s="29" t="s">
        <v>221</v>
      </c>
      <c r="D169" s="28">
        <v>168</v>
      </c>
      <c r="E169" s="29" t="s">
        <v>176</v>
      </c>
      <c r="F169" s="37">
        <v>3.9097100000000005</v>
      </c>
      <c r="G169" s="43">
        <f t="shared" si="5"/>
        <v>0.32580916666666671</v>
      </c>
      <c r="H169" s="27">
        <f t="shared" si="6"/>
        <v>1</v>
      </c>
    </row>
    <row r="170" spans="1:8" x14ac:dyDescent="0.45">
      <c r="A170" s="28">
        <v>169</v>
      </c>
      <c r="B170" s="29" t="s">
        <v>54</v>
      </c>
      <c r="D170" s="28">
        <v>169</v>
      </c>
      <c r="E170" s="29" t="s">
        <v>286</v>
      </c>
      <c r="F170" s="37">
        <v>3.8373999999999997</v>
      </c>
      <c r="G170" s="43">
        <f t="shared" si="5"/>
        <v>0.31978333333333331</v>
      </c>
      <c r="H170" s="27">
        <f t="shared" si="6"/>
        <v>1</v>
      </c>
    </row>
    <row r="171" spans="1:8" x14ac:dyDescent="0.45">
      <c r="A171" s="28">
        <v>170</v>
      </c>
      <c r="B171" s="29" t="s">
        <v>222</v>
      </c>
      <c r="D171" s="28">
        <v>170</v>
      </c>
      <c r="E171" s="29" t="s">
        <v>58</v>
      </c>
      <c r="F171" s="37">
        <v>3.7512700000000003</v>
      </c>
      <c r="G171" s="43">
        <f t="shared" si="5"/>
        <v>0.31260583333333336</v>
      </c>
      <c r="H171" s="27">
        <f t="shared" si="6"/>
        <v>1</v>
      </c>
    </row>
    <row r="172" spans="1:8" x14ac:dyDescent="0.45">
      <c r="A172" s="28">
        <v>171</v>
      </c>
      <c r="B172" s="29" t="s">
        <v>223</v>
      </c>
      <c r="D172" s="28">
        <v>171</v>
      </c>
      <c r="E172" s="29" t="s">
        <v>247</v>
      </c>
      <c r="F172" s="37">
        <v>3.7470299999999992</v>
      </c>
      <c r="G172" s="43">
        <f t="shared" si="5"/>
        <v>0.31225249999999993</v>
      </c>
      <c r="H172" s="27">
        <f t="shared" si="6"/>
        <v>1</v>
      </c>
    </row>
    <row r="173" spans="1:8" x14ac:dyDescent="0.45">
      <c r="A173" s="28">
        <v>172</v>
      </c>
      <c r="B173" s="29" t="s">
        <v>224</v>
      </c>
      <c r="D173" s="28">
        <v>172</v>
      </c>
      <c r="E173" s="29" t="s">
        <v>331</v>
      </c>
      <c r="F173" s="37">
        <v>3.7275599999999995</v>
      </c>
      <c r="G173" s="43">
        <f t="shared" si="5"/>
        <v>0.31062999999999996</v>
      </c>
      <c r="H173" s="27">
        <f t="shared" si="6"/>
        <v>1</v>
      </c>
    </row>
    <row r="174" spans="1:8" x14ac:dyDescent="0.45">
      <c r="A174" s="28">
        <v>173</v>
      </c>
      <c r="B174" s="29" t="s">
        <v>13</v>
      </c>
      <c r="D174" s="28">
        <v>173</v>
      </c>
      <c r="E174" s="29" t="s">
        <v>127</v>
      </c>
      <c r="F174" s="37">
        <v>3.6500299999999997</v>
      </c>
      <c r="G174" s="43">
        <f t="shared" si="5"/>
        <v>0.30416916666666666</v>
      </c>
      <c r="H174" s="27">
        <f t="shared" si="6"/>
        <v>1</v>
      </c>
    </row>
    <row r="175" spans="1:8" x14ac:dyDescent="0.45">
      <c r="A175" s="28">
        <v>174</v>
      </c>
      <c r="B175" s="29" t="s">
        <v>225</v>
      </c>
      <c r="D175" s="28">
        <v>174</v>
      </c>
      <c r="E175" s="29" t="s">
        <v>135</v>
      </c>
      <c r="F175" s="37">
        <v>3.6219400000000004</v>
      </c>
      <c r="G175" s="43">
        <f t="shared" si="5"/>
        <v>0.30182833333333337</v>
      </c>
      <c r="H175" s="27">
        <f t="shared" si="6"/>
        <v>1</v>
      </c>
    </row>
    <row r="176" spans="1:8" x14ac:dyDescent="0.45">
      <c r="A176" s="28">
        <v>175</v>
      </c>
      <c r="B176" s="29" t="s">
        <v>226</v>
      </c>
      <c r="D176" s="28">
        <v>175</v>
      </c>
      <c r="E176" s="29" t="s">
        <v>257</v>
      </c>
      <c r="F176" s="37">
        <v>3.6087200000000004</v>
      </c>
      <c r="G176" s="43">
        <f t="shared" si="5"/>
        <v>0.3007266666666667</v>
      </c>
      <c r="H176" s="27">
        <f t="shared" si="6"/>
        <v>1</v>
      </c>
    </row>
    <row r="177" spans="1:8" x14ac:dyDescent="0.45">
      <c r="A177" s="28">
        <v>176</v>
      </c>
      <c r="B177" s="29" t="s">
        <v>227</v>
      </c>
      <c r="D177" s="28">
        <v>176</v>
      </c>
      <c r="E177" s="29" t="s">
        <v>261</v>
      </c>
      <c r="F177" s="37">
        <v>3.5997200000000005</v>
      </c>
      <c r="G177" s="43">
        <f t="shared" si="5"/>
        <v>0.29997666666666672</v>
      </c>
      <c r="H177" s="27">
        <f t="shared" si="6"/>
        <v>1</v>
      </c>
    </row>
    <row r="178" spans="1:8" x14ac:dyDescent="0.45">
      <c r="A178" s="28">
        <v>177</v>
      </c>
      <c r="B178" s="29" t="s">
        <v>228</v>
      </c>
      <c r="D178" s="28">
        <v>177</v>
      </c>
      <c r="E178" s="29" t="s">
        <v>283</v>
      </c>
      <c r="F178" s="37">
        <v>3.4150300000000002</v>
      </c>
      <c r="G178" s="43">
        <f t="shared" si="5"/>
        <v>0.28458583333333337</v>
      </c>
      <c r="H178" s="27">
        <f t="shared" si="6"/>
        <v>1</v>
      </c>
    </row>
    <row r="179" spans="1:8" x14ac:dyDescent="0.45">
      <c r="A179" s="28">
        <v>178</v>
      </c>
      <c r="B179" s="29" t="s">
        <v>229</v>
      </c>
      <c r="D179" s="28">
        <v>178</v>
      </c>
      <c r="E179" s="29" t="s">
        <v>368</v>
      </c>
      <c r="F179" s="37">
        <v>3.4108499999999995</v>
      </c>
      <c r="G179" s="43">
        <f t="shared" si="5"/>
        <v>0.28423749999999998</v>
      </c>
      <c r="H179" s="27">
        <f t="shared" si="6"/>
        <v>1</v>
      </c>
    </row>
    <row r="180" spans="1:8" x14ac:dyDescent="0.45">
      <c r="A180" s="28">
        <v>179</v>
      </c>
      <c r="B180" s="29" t="s">
        <v>230</v>
      </c>
      <c r="D180" s="28">
        <v>179</v>
      </c>
      <c r="E180" s="29" t="s">
        <v>320</v>
      </c>
      <c r="F180" s="37">
        <v>3.3464999999999998</v>
      </c>
      <c r="G180" s="43">
        <f t="shared" si="5"/>
        <v>0.27887499999999998</v>
      </c>
      <c r="H180" s="27">
        <f t="shared" si="6"/>
        <v>1</v>
      </c>
    </row>
    <row r="181" spans="1:8" x14ac:dyDescent="0.45">
      <c r="A181" s="28">
        <v>180</v>
      </c>
      <c r="B181" s="29" t="s">
        <v>231</v>
      </c>
      <c r="D181" s="28">
        <v>180</v>
      </c>
      <c r="E181" s="29" t="s">
        <v>163</v>
      </c>
      <c r="F181" s="37">
        <v>3.3248900000000003</v>
      </c>
      <c r="G181" s="43">
        <f t="shared" si="5"/>
        <v>0.27707416666666668</v>
      </c>
      <c r="H181" s="27">
        <f t="shared" si="6"/>
        <v>1</v>
      </c>
    </row>
    <row r="182" spans="1:8" x14ac:dyDescent="0.45">
      <c r="A182" s="28">
        <v>181</v>
      </c>
      <c r="B182" s="29" t="s">
        <v>232</v>
      </c>
      <c r="D182" s="28">
        <v>181</v>
      </c>
      <c r="E182" s="29" t="s">
        <v>259</v>
      </c>
      <c r="F182" s="37">
        <v>3.3031599999999997</v>
      </c>
      <c r="G182" s="43">
        <f t="shared" si="5"/>
        <v>0.2752633333333333</v>
      </c>
      <c r="H182" s="27">
        <f t="shared" si="6"/>
        <v>1</v>
      </c>
    </row>
    <row r="183" spans="1:8" x14ac:dyDescent="0.45">
      <c r="A183" s="28">
        <v>182</v>
      </c>
      <c r="B183" s="29" t="s">
        <v>233</v>
      </c>
      <c r="D183" s="28">
        <v>182</v>
      </c>
      <c r="E183" s="29" t="s">
        <v>203</v>
      </c>
      <c r="F183" s="37">
        <v>3.2079300000000002</v>
      </c>
      <c r="G183" s="43">
        <f t="shared" si="5"/>
        <v>0.2673275</v>
      </c>
      <c r="H183" s="27">
        <f t="shared" si="6"/>
        <v>1</v>
      </c>
    </row>
    <row r="184" spans="1:8" x14ac:dyDescent="0.45">
      <c r="A184" s="33">
        <v>183</v>
      </c>
      <c r="B184" s="34" t="s">
        <v>234</v>
      </c>
      <c r="D184" s="28">
        <v>183</v>
      </c>
      <c r="E184" s="29" t="s">
        <v>182</v>
      </c>
      <c r="F184" s="37">
        <v>3.2023199999999998</v>
      </c>
      <c r="G184" s="43">
        <f t="shared" si="5"/>
        <v>0.26685999999999999</v>
      </c>
      <c r="H184" s="27">
        <f t="shared" si="6"/>
        <v>1</v>
      </c>
    </row>
    <row r="185" spans="1:8" x14ac:dyDescent="0.45">
      <c r="A185" s="28">
        <v>184</v>
      </c>
      <c r="B185" s="29" t="s">
        <v>235</v>
      </c>
      <c r="D185" s="28">
        <v>184</v>
      </c>
      <c r="E185" s="29" t="s">
        <v>360</v>
      </c>
      <c r="F185" s="37">
        <v>3.1536200000000001</v>
      </c>
      <c r="G185" s="43">
        <f t="shared" si="5"/>
        <v>0.26280166666666666</v>
      </c>
      <c r="H185" s="27">
        <f t="shared" si="6"/>
        <v>1</v>
      </c>
    </row>
    <row r="186" spans="1:8" x14ac:dyDescent="0.45">
      <c r="A186" s="28">
        <v>185</v>
      </c>
      <c r="B186" s="29" t="s">
        <v>236</v>
      </c>
      <c r="D186" s="28">
        <v>185</v>
      </c>
      <c r="E186" s="29" t="s">
        <v>305</v>
      </c>
      <c r="F186" s="37">
        <v>3.1396599999999997</v>
      </c>
      <c r="G186" s="43">
        <f t="shared" si="5"/>
        <v>0.26163833333333331</v>
      </c>
      <c r="H186" s="27">
        <f t="shared" si="6"/>
        <v>1</v>
      </c>
    </row>
    <row r="187" spans="1:8" x14ac:dyDescent="0.45">
      <c r="A187" s="28">
        <v>186</v>
      </c>
      <c r="B187" s="29" t="s">
        <v>237</v>
      </c>
      <c r="D187" s="28">
        <v>186</v>
      </c>
      <c r="E187" s="29" t="s">
        <v>403</v>
      </c>
      <c r="F187" s="37">
        <v>3.1374</v>
      </c>
      <c r="G187" s="43">
        <f t="shared" si="5"/>
        <v>0.26145000000000002</v>
      </c>
      <c r="H187" s="27">
        <f t="shared" si="6"/>
        <v>1</v>
      </c>
    </row>
    <row r="188" spans="1:8" x14ac:dyDescent="0.45">
      <c r="A188" s="28">
        <v>187</v>
      </c>
      <c r="B188" s="29" t="s">
        <v>16</v>
      </c>
      <c r="D188" s="28">
        <v>187</v>
      </c>
      <c r="E188" s="29" t="s">
        <v>63</v>
      </c>
      <c r="F188" s="37">
        <v>3.1038000000000001</v>
      </c>
      <c r="G188" s="43">
        <f t="shared" si="5"/>
        <v>0.25864999999999999</v>
      </c>
      <c r="H188" s="27">
        <f t="shared" si="6"/>
        <v>1</v>
      </c>
    </row>
    <row r="189" spans="1:8" x14ac:dyDescent="0.45">
      <c r="A189" s="28">
        <v>188</v>
      </c>
      <c r="B189" s="29" t="s">
        <v>238</v>
      </c>
      <c r="D189" s="28">
        <v>188</v>
      </c>
      <c r="E189" s="29" t="s">
        <v>215</v>
      </c>
      <c r="F189" s="37">
        <v>3.0720200000000006</v>
      </c>
      <c r="G189" s="43">
        <f t="shared" si="5"/>
        <v>0.25600166666666674</v>
      </c>
      <c r="H189" s="27">
        <f t="shared" si="6"/>
        <v>1</v>
      </c>
    </row>
    <row r="190" spans="1:8" x14ac:dyDescent="0.45">
      <c r="A190" s="28">
        <v>189</v>
      </c>
      <c r="B190" s="29" t="s">
        <v>239</v>
      </c>
      <c r="D190" s="28">
        <v>189</v>
      </c>
      <c r="E190" s="29" t="s">
        <v>383</v>
      </c>
      <c r="F190" s="37">
        <v>3.0447200000000003</v>
      </c>
      <c r="G190" s="43">
        <f t="shared" si="5"/>
        <v>0.25372666666666671</v>
      </c>
      <c r="H190" s="27">
        <f t="shared" si="6"/>
        <v>1</v>
      </c>
    </row>
    <row r="191" spans="1:8" x14ac:dyDescent="0.45">
      <c r="A191" s="28">
        <v>190</v>
      </c>
      <c r="B191" s="29" t="s">
        <v>240</v>
      </c>
      <c r="D191" s="28">
        <v>190</v>
      </c>
      <c r="E191" s="29" t="s">
        <v>375</v>
      </c>
      <c r="F191" s="37">
        <v>3.0331700000000001</v>
      </c>
      <c r="G191" s="43">
        <f t="shared" si="5"/>
        <v>0.25276416666666668</v>
      </c>
      <c r="H191" s="27">
        <f t="shared" si="6"/>
        <v>1</v>
      </c>
    </row>
    <row r="192" spans="1:8" x14ac:dyDescent="0.45">
      <c r="A192" s="28">
        <v>191</v>
      </c>
      <c r="B192" s="29" t="s">
        <v>241</v>
      </c>
      <c r="D192" s="28">
        <v>191</v>
      </c>
      <c r="E192" s="29" t="s">
        <v>381</v>
      </c>
      <c r="F192" s="37">
        <v>2.9393399999999996</v>
      </c>
      <c r="G192" s="43">
        <f t="shared" si="5"/>
        <v>0.24494499999999997</v>
      </c>
      <c r="H192" s="27">
        <f t="shared" si="6"/>
        <v>1</v>
      </c>
    </row>
    <row r="193" spans="1:8" x14ac:dyDescent="0.45">
      <c r="A193" s="28">
        <v>192</v>
      </c>
      <c r="B193" s="29" t="s">
        <v>242</v>
      </c>
      <c r="D193" s="28">
        <v>192</v>
      </c>
      <c r="E193" s="29" t="s">
        <v>147</v>
      </c>
      <c r="F193" s="37">
        <v>2.8414000000000001</v>
      </c>
      <c r="G193" s="43">
        <f t="shared" si="5"/>
        <v>0.23678333333333335</v>
      </c>
      <c r="H193" s="27">
        <f t="shared" si="6"/>
        <v>1</v>
      </c>
    </row>
    <row r="194" spans="1:8" x14ac:dyDescent="0.45">
      <c r="A194" s="28">
        <v>193</v>
      </c>
      <c r="B194" s="29" t="s">
        <v>243</v>
      </c>
      <c r="D194" s="28">
        <v>193</v>
      </c>
      <c r="E194" s="29" t="s">
        <v>285</v>
      </c>
      <c r="F194" s="37">
        <v>2.8208899999999999</v>
      </c>
      <c r="G194" s="43">
        <f t="shared" ref="G194:G257" si="7">+F194/$I$1</f>
        <v>0.23507416666666667</v>
      </c>
      <c r="H194" s="27">
        <f t="shared" ref="H194:H257" si="8">COUNTIF(B:B,E194)</f>
        <v>1</v>
      </c>
    </row>
    <row r="195" spans="1:8" x14ac:dyDescent="0.45">
      <c r="A195" s="28">
        <v>194</v>
      </c>
      <c r="B195" s="29" t="s">
        <v>244</v>
      </c>
      <c r="D195" s="28">
        <v>194</v>
      </c>
      <c r="E195" s="29" t="s">
        <v>233</v>
      </c>
      <c r="F195" s="37">
        <v>2.7811500000000007</v>
      </c>
      <c r="G195" s="43">
        <f t="shared" si="7"/>
        <v>0.23176250000000007</v>
      </c>
      <c r="H195" s="27">
        <f t="shared" si="8"/>
        <v>1</v>
      </c>
    </row>
    <row r="196" spans="1:8" x14ac:dyDescent="0.45">
      <c r="A196" s="28">
        <v>195</v>
      </c>
      <c r="B196" s="29" t="s">
        <v>245</v>
      </c>
      <c r="D196" s="28">
        <v>195</v>
      </c>
      <c r="E196" s="29" t="s">
        <v>266</v>
      </c>
      <c r="F196" s="37">
        <v>2.7708900000000001</v>
      </c>
      <c r="G196" s="43">
        <f t="shared" si="7"/>
        <v>0.23090750000000002</v>
      </c>
      <c r="H196" s="27">
        <f t="shared" si="8"/>
        <v>1</v>
      </c>
    </row>
    <row r="197" spans="1:8" x14ac:dyDescent="0.45">
      <c r="A197" s="28">
        <v>196</v>
      </c>
      <c r="B197" s="29" t="s">
        <v>246</v>
      </c>
      <c r="D197" s="28">
        <v>196</v>
      </c>
      <c r="E197" s="29" t="s">
        <v>70</v>
      </c>
      <c r="F197" s="37">
        <v>2.7581099999999998</v>
      </c>
      <c r="G197" s="43">
        <f t="shared" si="7"/>
        <v>0.22984249999999998</v>
      </c>
      <c r="H197" s="27">
        <f t="shared" si="8"/>
        <v>1</v>
      </c>
    </row>
    <row r="198" spans="1:8" x14ac:dyDescent="0.45">
      <c r="A198" s="28">
        <v>197</v>
      </c>
      <c r="B198" s="29" t="s">
        <v>247</v>
      </c>
      <c r="D198" s="28">
        <v>197</v>
      </c>
      <c r="E198" s="29" t="s">
        <v>277</v>
      </c>
      <c r="F198" s="37">
        <v>2.7236599999999997</v>
      </c>
      <c r="G198" s="43">
        <f t="shared" si="7"/>
        <v>0.22697166666666665</v>
      </c>
      <c r="H198" s="27">
        <f t="shared" si="8"/>
        <v>1</v>
      </c>
    </row>
    <row r="199" spans="1:8" x14ac:dyDescent="0.45">
      <c r="A199" s="28">
        <v>198</v>
      </c>
      <c r="B199" s="29" t="s">
        <v>248</v>
      </c>
      <c r="D199" s="28">
        <v>198</v>
      </c>
      <c r="E199" s="29" t="s">
        <v>293</v>
      </c>
      <c r="F199" s="37">
        <v>2.6271000000000004</v>
      </c>
      <c r="G199" s="43">
        <f t="shared" si="7"/>
        <v>0.21892500000000004</v>
      </c>
      <c r="H199" s="27">
        <f t="shared" si="8"/>
        <v>1</v>
      </c>
    </row>
    <row r="200" spans="1:8" x14ac:dyDescent="0.45">
      <c r="A200" s="28">
        <v>199</v>
      </c>
      <c r="B200" s="29" t="s">
        <v>249</v>
      </c>
      <c r="D200" s="28">
        <v>199</v>
      </c>
      <c r="E200" s="29" t="s">
        <v>252</v>
      </c>
      <c r="F200" s="37">
        <v>2.5890999999999997</v>
      </c>
      <c r="G200" s="43">
        <f t="shared" si="7"/>
        <v>0.2157583333333333</v>
      </c>
      <c r="H200" s="27">
        <f t="shared" si="8"/>
        <v>1</v>
      </c>
    </row>
    <row r="201" spans="1:8" x14ac:dyDescent="0.45">
      <c r="A201" s="28">
        <v>200</v>
      </c>
      <c r="B201" s="29" t="s">
        <v>250</v>
      </c>
      <c r="D201" s="28">
        <v>200</v>
      </c>
      <c r="E201" s="29" t="s">
        <v>371</v>
      </c>
      <c r="F201" s="37">
        <v>2.5867800000000001</v>
      </c>
      <c r="G201" s="43">
        <f t="shared" si="7"/>
        <v>0.21556500000000001</v>
      </c>
      <c r="H201" s="27">
        <f t="shared" si="8"/>
        <v>1</v>
      </c>
    </row>
    <row r="202" spans="1:8" x14ac:dyDescent="0.45">
      <c r="A202" s="28">
        <v>201</v>
      </c>
      <c r="B202" s="29" t="s">
        <v>251</v>
      </c>
      <c r="D202" s="28">
        <v>201</v>
      </c>
      <c r="E202" s="29" t="s">
        <v>231</v>
      </c>
      <c r="F202" s="37">
        <v>2.5704499999999997</v>
      </c>
      <c r="G202" s="43">
        <f t="shared" si="7"/>
        <v>0.21420416666666664</v>
      </c>
      <c r="H202" s="27">
        <f t="shared" si="8"/>
        <v>1</v>
      </c>
    </row>
    <row r="203" spans="1:8" x14ac:dyDescent="0.45">
      <c r="A203" s="28">
        <v>202</v>
      </c>
      <c r="B203" s="29" t="s">
        <v>252</v>
      </c>
      <c r="D203" s="28">
        <v>202</v>
      </c>
      <c r="E203" s="29" t="s">
        <v>80</v>
      </c>
      <c r="F203" s="37">
        <v>2.5657600000000005</v>
      </c>
      <c r="G203" s="43">
        <f t="shared" si="7"/>
        <v>0.21381333333333338</v>
      </c>
      <c r="H203" s="27">
        <f t="shared" si="8"/>
        <v>1</v>
      </c>
    </row>
    <row r="204" spans="1:8" x14ac:dyDescent="0.45">
      <c r="A204" s="28">
        <v>203</v>
      </c>
      <c r="B204" s="29" t="s">
        <v>253</v>
      </c>
      <c r="D204" s="28">
        <v>203</v>
      </c>
      <c r="E204" s="29" t="s">
        <v>385</v>
      </c>
      <c r="F204" s="37">
        <v>2.5460799999999999</v>
      </c>
      <c r="G204" s="43">
        <f t="shared" si="7"/>
        <v>0.21217333333333332</v>
      </c>
      <c r="H204" s="27">
        <f t="shared" si="8"/>
        <v>1</v>
      </c>
    </row>
    <row r="205" spans="1:8" x14ac:dyDescent="0.45">
      <c r="A205" s="28">
        <v>204</v>
      </c>
      <c r="B205" s="29" t="s">
        <v>254</v>
      </c>
      <c r="D205" s="28">
        <v>204</v>
      </c>
      <c r="E205" s="29" t="s">
        <v>110</v>
      </c>
      <c r="F205" s="37">
        <v>2.5126300000000001</v>
      </c>
      <c r="G205" s="43">
        <f t="shared" si="7"/>
        <v>0.20938583333333335</v>
      </c>
      <c r="H205" s="27">
        <f t="shared" si="8"/>
        <v>1</v>
      </c>
    </row>
    <row r="206" spans="1:8" x14ac:dyDescent="0.45">
      <c r="A206" s="28">
        <v>205</v>
      </c>
      <c r="B206" s="29" t="s">
        <v>255</v>
      </c>
      <c r="D206" s="28">
        <v>205</v>
      </c>
      <c r="E206" s="29" t="s">
        <v>171</v>
      </c>
      <c r="F206" s="37">
        <v>2.4978200000000004</v>
      </c>
      <c r="G206" s="43">
        <f t="shared" si="7"/>
        <v>0.20815166666666671</v>
      </c>
      <c r="H206" s="27">
        <f t="shared" si="8"/>
        <v>1</v>
      </c>
    </row>
    <row r="207" spans="1:8" x14ac:dyDescent="0.45">
      <c r="A207" s="28">
        <v>206</v>
      </c>
      <c r="B207" s="29" t="s">
        <v>256</v>
      </c>
      <c r="D207" s="28">
        <v>206</v>
      </c>
      <c r="E207" s="29" t="s">
        <v>187</v>
      </c>
      <c r="F207" s="37">
        <v>2.4701200000000001</v>
      </c>
      <c r="G207" s="43">
        <f t="shared" si="7"/>
        <v>0.20584333333333335</v>
      </c>
      <c r="H207" s="27">
        <f t="shared" si="8"/>
        <v>1</v>
      </c>
    </row>
    <row r="208" spans="1:8" x14ac:dyDescent="0.45">
      <c r="A208" s="28">
        <v>207</v>
      </c>
      <c r="B208" s="29" t="s">
        <v>257</v>
      </c>
      <c r="D208" s="28">
        <v>207</v>
      </c>
      <c r="E208" s="29" t="s">
        <v>267</v>
      </c>
      <c r="F208" s="37">
        <v>2.4608300000000001</v>
      </c>
      <c r="G208" s="43">
        <f t="shared" si="7"/>
        <v>0.20506916666666666</v>
      </c>
      <c r="H208" s="27">
        <f t="shared" si="8"/>
        <v>1</v>
      </c>
    </row>
    <row r="209" spans="1:8" x14ac:dyDescent="0.45">
      <c r="A209" s="28">
        <v>208</v>
      </c>
      <c r="B209" s="29" t="s">
        <v>258</v>
      </c>
      <c r="D209" s="28">
        <v>208</v>
      </c>
      <c r="E209" s="29" t="s">
        <v>329</v>
      </c>
      <c r="F209" s="37">
        <v>2.4529099999999997</v>
      </c>
      <c r="G209" s="43">
        <f t="shared" si="7"/>
        <v>0.20440916666666664</v>
      </c>
      <c r="H209" s="27">
        <f t="shared" si="8"/>
        <v>1</v>
      </c>
    </row>
    <row r="210" spans="1:8" x14ac:dyDescent="0.45">
      <c r="A210" s="28">
        <v>209</v>
      </c>
      <c r="B210" s="29" t="s">
        <v>259</v>
      </c>
      <c r="D210" s="28">
        <v>209</v>
      </c>
      <c r="E210" s="29" t="s">
        <v>90</v>
      </c>
      <c r="F210" s="37">
        <v>2.4309400000000001</v>
      </c>
      <c r="G210" s="43">
        <f t="shared" si="7"/>
        <v>0.20257833333333333</v>
      </c>
      <c r="H210" s="27">
        <f t="shared" si="8"/>
        <v>1</v>
      </c>
    </row>
    <row r="211" spans="1:8" x14ac:dyDescent="0.45">
      <c r="A211" s="28">
        <v>210</v>
      </c>
      <c r="B211" s="29" t="s">
        <v>260</v>
      </c>
      <c r="D211" s="28">
        <v>210</v>
      </c>
      <c r="E211" s="29" t="s">
        <v>238</v>
      </c>
      <c r="F211" s="37">
        <v>2.3997299999999999</v>
      </c>
      <c r="G211" s="43">
        <f t="shared" si="7"/>
        <v>0.1999775</v>
      </c>
      <c r="H211" s="27">
        <f t="shared" si="8"/>
        <v>1</v>
      </c>
    </row>
    <row r="212" spans="1:8" x14ac:dyDescent="0.45">
      <c r="A212" s="28">
        <v>211</v>
      </c>
      <c r="B212" s="29" t="s">
        <v>261</v>
      </c>
      <c r="D212" s="28">
        <v>211</v>
      </c>
      <c r="E212" s="29" t="s">
        <v>106</v>
      </c>
      <c r="F212" s="37">
        <v>2.3915900000000003</v>
      </c>
      <c r="G212" s="43">
        <f t="shared" si="7"/>
        <v>0.19929916666666669</v>
      </c>
      <c r="H212" s="27">
        <f t="shared" si="8"/>
        <v>1</v>
      </c>
    </row>
    <row r="213" spans="1:8" x14ac:dyDescent="0.45">
      <c r="A213" s="28">
        <v>212</v>
      </c>
      <c r="B213" s="29" t="s">
        <v>262</v>
      </c>
      <c r="D213" s="28">
        <v>212</v>
      </c>
      <c r="E213" s="29" t="s">
        <v>168</v>
      </c>
      <c r="F213" s="37">
        <v>2.3764499999999997</v>
      </c>
      <c r="G213" s="43">
        <f t="shared" si="7"/>
        <v>0.19803749999999998</v>
      </c>
      <c r="H213" s="27">
        <f t="shared" si="8"/>
        <v>1</v>
      </c>
    </row>
    <row r="214" spans="1:8" x14ac:dyDescent="0.45">
      <c r="A214" s="28">
        <v>213</v>
      </c>
      <c r="B214" s="29" t="s">
        <v>263</v>
      </c>
      <c r="D214" s="28">
        <v>213</v>
      </c>
      <c r="E214" s="29" t="s">
        <v>89</v>
      </c>
      <c r="F214" s="37">
        <v>2.3546499999999999</v>
      </c>
      <c r="G214" s="43">
        <f t="shared" si="7"/>
        <v>0.19622083333333332</v>
      </c>
      <c r="H214" s="27">
        <f t="shared" si="8"/>
        <v>1</v>
      </c>
    </row>
    <row r="215" spans="1:8" x14ac:dyDescent="0.45">
      <c r="A215" s="28">
        <v>214</v>
      </c>
      <c r="B215" s="29" t="s">
        <v>264</v>
      </c>
      <c r="D215" s="28">
        <v>214</v>
      </c>
      <c r="E215" s="29" t="s">
        <v>193</v>
      </c>
      <c r="F215" s="37">
        <v>2.3407800000000001</v>
      </c>
      <c r="G215" s="43">
        <f t="shared" si="7"/>
        <v>0.19506500000000002</v>
      </c>
      <c r="H215" s="27">
        <f t="shared" si="8"/>
        <v>1</v>
      </c>
    </row>
    <row r="216" spans="1:8" x14ac:dyDescent="0.45">
      <c r="A216" s="28">
        <v>215</v>
      </c>
      <c r="B216" s="29" t="s">
        <v>265</v>
      </c>
      <c r="D216" s="28">
        <v>215</v>
      </c>
      <c r="E216" s="29" t="s">
        <v>334</v>
      </c>
      <c r="F216" s="37">
        <v>2.2690100000000002</v>
      </c>
      <c r="G216" s="43">
        <f t="shared" si="7"/>
        <v>0.18908416666666669</v>
      </c>
      <c r="H216" s="27">
        <f t="shared" si="8"/>
        <v>1</v>
      </c>
    </row>
    <row r="217" spans="1:8" x14ac:dyDescent="0.45">
      <c r="A217" s="28">
        <v>216</v>
      </c>
      <c r="B217" s="29" t="s">
        <v>266</v>
      </c>
      <c r="D217" s="28">
        <v>216</v>
      </c>
      <c r="E217" s="29" t="s">
        <v>279</v>
      </c>
      <c r="F217" s="37">
        <v>2.26267</v>
      </c>
      <c r="G217" s="43">
        <f t="shared" si="7"/>
        <v>0.18855583333333334</v>
      </c>
      <c r="H217" s="27">
        <f t="shared" si="8"/>
        <v>1</v>
      </c>
    </row>
    <row r="218" spans="1:8" x14ac:dyDescent="0.45">
      <c r="A218" s="28">
        <v>217</v>
      </c>
      <c r="B218" s="29" t="s">
        <v>267</v>
      </c>
      <c r="D218" s="28">
        <v>217</v>
      </c>
      <c r="E218" s="29" t="s">
        <v>98</v>
      </c>
      <c r="F218" s="37">
        <v>2.2074000000000003</v>
      </c>
      <c r="G218" s="43">
        <f t="shared" si="7"/>
        <v>0.18395000000000003</v>
      </c>
      <c r="H218" s="27">
        <f t="shared" si="8"/>
        <v>1</v>
      </c>
    </row>
    <row r="219" spans="1:8" x14ac:dyDescent="0.45">
      <c r="A219" s="28">
        <v>218</v>
      </c>
      <c r="B219" s="29" t="s">
        <v>268</v>
      </c>
      <c r="D219" s="28">
        <v>218</v>
      </c>
      <c r="E219" s="29" t="s">
        <v>105</v>
      </c>
      <c r="F219" s="37">
        <v>2.17896</v>
      </c>
      <c r="G219" s="43">
        <f t="shared" si="7"/>
        <v>0.18157999999999999</v>
      </c>
      <c r="H219" s="27">
        <f t="shared" si="8"/>
        <v>1</v>
      </c>
    </row>
    <row r="220" spans="1:8" x14ac:dyDescent="0.45">
      <c r="A220" s="28">
        <v>219</v>
      </c>
      <c r="B220" s="29" t="s">
        <v>269</v>
      </c>
      <c r="D220" s="28">
        <v>219</v>
      </c>
      <c r="E220" s="29" t="s">
        <v>99</v>
      </c>
      <c r="F220" s="37">
        <v>2.1456999999999997</v>
      </c>
      <c r="G220" s="43">
        <f t="shared" si="7"/>
        <v>0.17880833333333332</v>
      </c>
      <c r="H220" s="27">
        <f t="shared" si="8"/>
        <v>1</v>
      </c>
    </row>
    <row r="221" spans="1:8" x14ac:dyDescent="0.45">
      <c r="A221" s="28">
        <v>220</v>
      </c>
      <c r="B221" s="29" t="s">
        <v>270</v>
      </c>
      <c r="D221" s="28">
        <v>220</v>
      </c>
      <c r="E221" s="29" t="s">
        <v>389</v>
      </c>
      <c r="F221" s="37">
        <v>2.1450500000000003</v>
      </c>
      <c r="G221" s="43">
        <f t="shared" si="7"/>
        <v>0.17875416666666669</v>
      </c>
      <c r="H221" s="27">
        <f t="shared" si="8"/>
        <v>1</v>
      </c>
    </row>
    <row r="222" spans="1:8" x14ac:dyDescent="0.45">
      <c r="A222" s="28">
        <v>221</v>
      </c>
      <c r="B222" s="29" t="s">
        <v>271</v>
      </c>
      <c r="D222" s="28">
        <v>221</v>
      </c>
      <c r="E222" s="29" t="s">
        <v>83</v>
      </c>
      <c r="F222" s="37">
        <v>2.0037500000000001</v>
      </c>
      <c r="G222" s="43">
        <f t="shared" si="7"/>
        <v>0.16697916666666668</v>
      </c>
      <c r="H222" s="27">
        <f t="shared" si="8"/>
        <v>1</v>
      </c>
    </row>
    <row r="223" spans="1:8" x14ac:dyDescent="0.45">
      <c r="A223" s="28">
        <v>222</v>
      </c>
      <c r="B223" s="29" t="s">
        <v>272</v>
      </c>
      <c r="D223" s="28">
        <v>222</v>
      </c>
      <c r="E223" s="29" t="s">
        <v>190</v>
      </c>
      <c r="F223" s="37">
        <v>2</v>
      </c>
      <c r="G223" s="43">
        <f t="shared" si="7"/>
        <v>0.16666666666666666</v>
      </c>
      <c r="H223" s="27">
        <f t="shared" si="8"/>
        <v>1</v>
      </c>
    </row>
    <row r="224" spans="1:8" x14ac:dyDescent="0.45">
      <c r="A224" s="28">
        <v>223</v>
      </c>
      <c r="B224" s="29" t="s">
        <v>273</v>
      </c>
      <c r="D224" s="28">
        <v>223</v>
      </c>
      <c r="E224" s="29" t="s">
        <v>338</v>
      </c>
      <c r="F224" s="37">
        <v>1.9452799999999999</v>
      </c>
      <c r="G224" s="43">
        <f t="shared" si="7"/>
        <v>0.16210666666666665</v>
      </c>
      <c r="H224" s="27">
        <f t="shared" si="8"/>
        <v>1</v>
      </c>
    </row>
    <row r="225" spans="1:8" x14ac:dyDescent="0.45">
      <c r="A225" s="28">
        <v>224</v>
      </c>
      <c r="B225" s="29" t="s">
        <v>274</v>
      </c>
      <c r="D225" s="28">
        <v>224</v>
      </c>
      <c r="E225" s="29" t="s">
        <v>169</v>
      </c>
      <c r="F225" s="37">
        <v>1.9305900000000003</v>
      </c>
      <c r="G225" s="43">
        <f t="shared" si="7"/>
        <v>0.16088250000000001</v>
      </c>
      <c r="H225" s="27">
        <f t="shared" si="8"/>
        <v>1</v>
      </c>
    </row>
    <row r="226" spans="1:8" x14ac:dyDescent="0.45">
      <c r="A226" s="28">
        <v>225</v>
      </c>
      <c r="B226" s="29" t="s">
        <v>275</v>
      </c>
      <c r="D226" s="28">
        <v>225</v>
      </c>
      <c r="E226" s="29" t="s">
        <v>294</v>
      </c>
      <c r="F226" s="37">
        <v>1.9108099999999999</v>
      </c>
      <c r="G226" s="43">
        <f t="shared" si="7"/>
        <v>0.15923416666666665</v>
      </c>
      <c r="H226" s="27">
        <f t="shared" si="8"/>
        <v>1</v>
      </c>
    </row>
    <row r="227" spans="1:8" x14ac:dyDescent="0.45">
      <c r="A227" s="28">
        <v>226</v>
      </c>
      <c r="B227" s="29" t="s">
        <v>276</v>
      </c>
      <c r="D227" s="28">
        <v>226</v>
      </c>
      <c r="E227" s="29" t="s">
        <v>113</v>
      </c>
      <c r="F227" s="37">
        <v>1.8569399999999996</v>
      </c>
      <c r="G227" s="43">
        <f t="shared" si="7"/>
        <v>0.15474499999999997</v>
      </c>
      <c r="H227" s="27">
        <f t="shared" si="8"/>
        <v>1</v>
      </c>
    </row>
    <row r="228" spans="1:8" x14ac:dyDescent="0.45">
      <c r="A228" s="28">
        <v>227</v>
      </c>
      <c r="B228" s="29" t="s">
        <v>277</v>
      </c>
      <c r="D228" s="28">
        <v>227</v>
      </c>
      <c r="E228" s="29" t="s">
        <v>84</v>
      </c>
      <c r="F228" s="37">
        <v>1.8409599999999999</v>
      </c>
      <c r="G228" s="43">
        <f t="shared" si="7"/>
        <v>0.15341333333333332</v>
      </c>
      <c r="H228" s="27">
        <f t="shared" si="8"/>
        <v>1</v>
      </c>
    </row>
    <row r="229" spans="1:8" x14ac:dyDescent="0.45">
      <c r="A229" s="33">
        <v>228</v>
      </c>
      <c r="B229" s="34" t="s">
        <v>278</v>
      </c>
      <c r="D229" s="28">
        <v>228</v>
      </c>
      <c r="E229" s="29" t="s">
        <v>295</v>
      </c>
      <c r="F229" s="37">
        <v>1.8344100000000001</v>
      </c>
      <c r="G229" s="43">
        <f t="shared" si="7"/>
        <v>0.15286750000000002</v>
      </c>
      <c r="H229" s="27">
        <f t="shared" si="8"/>
        <v>1</v>
      </c>
    </row>
    <row r="230" spans="1:8" x14ac:dyDescent="0.45">
      <c r="A230" s="28">
        <v>229</v>
      </c>
      <c r="B230" s="29" t="s">
        <v>279</v>
      </c>
      <c r="D230" s="28">
        <v>229</v>
      </c>
      <c r="E230" s="29" t="s">
        <v>355</v>
      </c>
      <c r="F230" s="37">
        <v>1.7980900000000004</v>
      </c>
      <c r="G230" s="43">
        <f t="shared" si="7"/>
        <v>0.14984083333333337</v>
      </c>
      <c r="H230" s="27">
        <f t="shared" si="8"/>
        <v>1</v>
      </c>
    </row>
    <row r="231" spans="1:8" x14ac:dyDescent="0.45">
      <c r="A231" s="28">
        <v>230</v>
      </c>
      <c r="B231" s="29" t="s">
        <v>280</v>
      </c>
      <c r="D231" s="28">
        <v>230</v>
      </c>
      <c r="E231" s="29" t="s">
        <v>300</v>
      </c>
      <c r="F231" s="37">
        <v>1.7620400000000001</v>
      </c>
      <c r="G231" s="43">
        <f t="shared" si="7"/>
        <v>0.14683666666666667</v>
      </c>
      <c r="H231" s="27">
        <f t="shared" si="8"/>
        <v>1</v>
      </c>
    </row>
    <row r="232" spans="1:8" x14ac:dyDescent="0.45">
      <c r="A232" s="28">
        <v>231</v>
      </c>
      <c r="B232" s="29" t="s">
        <v>281</v>
      </c>
      <c r="D232" s="28">
        <v>231</v>
      </c>
      <c r="E232" s="29" t="s">
        <v>263</v>
      </c>
      <c r="F232" s="37">
        <v>1.7557000000000003</v>
      </c>
      <c r="G232" s="43">
        <f t="shared" si="7"/>
        <v>0.14630833333333335</v>
      </c>
      <c r="H232" s="27">
        <f t="shared" si="8"/>
        <v>1</v>
      </c>
    </row>
    <row r="233" spans="1:8" x14ac:dyDescent="0.45">
      <c r="A233" s="28">
        <v>232</v>
      </c>
      <c r="B233" s="29" t="s">
        <v>282</v>
      </c>
      <c r="D233" s="28">
        <v>232</v>
      </c>
      <c r="E233" s="29" t="s">
        <v>148</v>
      </c>
      <c r="F233" s="37">
        <v>1.7220299999999999</v>
      </c>
      <c r="G233" s="43">
        <f t="shared" si="7"/>
        <v>0.14350250000000001</v>
      </c>
      <c r="H233" s="27">
        <f t="shared" si="8"/>
        <v>1</v>
      </c>
    </row>
    <row r="234" spans="1:8" x14ac:dyDescent="0.45">
      <c r="A234" s="28">
        <v>233</v>
      </c>
      <c r="B234" s="29" t="s">
        <v>283</v>
      </c>
      <c r="D234" s="28">
        <v>233</v>
      </c>
      <c r="E234" s="29" t="s">
        <v>157</v>
      </c>
      <c r="F234" s="37">
        <v>1.6329299999999998</v>
      </c>
      <c r="G234" s="43">
        <f t="shared" si="7"/>
        <v>0.13607749999999999</v>
      </c>
      <c r="H234" s="27">
        <f t="shared" si="8"/>
        <v>1</v>
      </c>
    </row>
    <row r="235" spans="1:8" x14ac:dyDescent="0.45">
      <c r="A235" s="28">
        <v>234</v>
      </c>
      <c r="B235" s="29" t="s">
        <v>284</v>
      </c>
      <c r="D235" s="28">
        <v>234</v>
      </c>
      <c r="E235" s="29" t="s">
        <v>180</v>
      </c>
      <c r="F235" s="37">
        <v>1.6157100000000002</v>
      </c>
      <c r="G235" s="43">
        <f t="shared" si="7"/>
        <v>0.13464250000000003</v>
      </c>
      <c r="H235" s="27">
        <f t="shared" si="8"/>
        <v>1</v>
      </c>
    </row>
    <row r="236" spans="1:8" x14ac:dyDescent="0.45">
      <c r="A236" s="28">
        <v>235</v>
      </c>
      <c r="B236" s="29" t="s">
        <v>285</v>
      </c>
      <c r="D236" s="28">
        <v>235</v>
      </c>
      <c r="E236" s="29" t="s">
        <v>359</v>
      </c>
      <c r="F236" s="37">
        <v>1.5975900000000003</v>
      </c>
      <c r="G236" s="43">
        <f t="shared" si="7"/>
        <v>0.13313250000000001</v>
      </c>
      <c r="H236" s="27">
        <f t="shared" si="8"/>
        <v>1</v>
      </c>
    </row>
    <row r="237" spans="1:8" x14ac:dyDescent="0.45">
      <c r="A237" s="28">
        <v>236</v>
      </c>
      <c r="B237" s="29" t="s">
        <v>286</v>
      </c>
      <c r="D237" s="28">
        <v>236</v>
      </c>
      <c r="E237" s="29" t="s">
        <v>380</v>
      </c>
      <c r="F237" s="37">
        <v>1.5855500000000002</v>
      </c>
      <c r="G237" s="43">
        <f t="shared" si="7"/>
        <v>0.13212916666666669</v>
      </c>
      <c r="H237" s="27">
        <f t="shared" si="8"/>
        <v>1</v>
      </c>
    </row>
    <row r="238" spans="1:8" x14ac:dyDescent="0.45">
      <c r="A238" s="28">
        <v>237</v>
      </c>
      <c r="B238" s="29" t="s">
        <v>287</v>
      </c>
      <c r="D238" s="28">
        <v>237</v>
      </c>
      <c r="E238" s="29" t="s">
        <v>192</v>
      </c>
      <c r="F238" s="37">
        <v>1.5545700000000002</v>
      </c>
      <c r="G238" s="43">
        <f t="shared" si="7"/>
        <v>0.12954750000000001</v>
      </c>
      <c r="H238" s="27">
        <f t="shared" si="8"/>
        <v>1</v>
      </c>
    </row>
    <row r="239" spans="1:8" x14ac:dyDescent="0.45">
      <c r="A239" s="28">
        <v>238</v>
      </c>
      <c r="B239" s="29" t="s">
        <v>288</v>
      </c>
      <c r="D239" s="28">
        <v>238</v>
      </c>
      <c r="E239" s="29" t="s">
        <v>152</v>
      </c>
      <c r="F239" s="37">
        <v>1.5434099999999997</v>
      </c>
      <c r="G239" s="43">
        <f t="shared" si="7"/>
        <v>0.12861749999999997</v>
      </c>
      <c r="H239" s="27">
        <f t="shared" si="8"/>
        <v>1</v>
      </c>
    </row>
    <row r="240" spans="1:8" x14ac:dyDescent="0.45">
      <c r="A240" s="28">
        <v>239</v>
      </c>
      <c r="B240" s="29" t="s">
        <v>289</v>
      </c>
      <c r="D240" s="28">
        <v>239</v>
      </c>
      <c r="E240" s="29" t="s">
        <v>160</v>
      </c>
      <c r="F240" s="37">
        <v>1.49434</v>
      </c>
      <c r="G240" s="43">
        <f t="shared" si="7"/>
        <v>0.12452833333333334</v>
      </c>
      <c r="H240" s="27">
        <f t="shared" si="8"/>
        <v>1</v>
      </c>
    </row>
    <row r="241" spans="1:8" x14ac:dyDescent="0.45">
      <c r="A241" s="28">
        <v>240</v>
      </c>
      <c r="B241" s="29" t="s">
        <v>290</v>
      </c>
      <c r="D241" s="28">
        <v>240</v>
      </c>
      <c r="E241" s="29" t="s">
        <v>172</v>
      </c>
      <c r="F241" s="37">
        <v>1.4560099999999998</v>
      </c>
      <c r="G241" s="43">
        <f t="shared" si="7"/>
        <v>0.12133416666666665</v>
      </c>
      <c r="H241" s="27">
        <f t="shared" si="8"/>
        <v>1</v>
      </c>
    </row>
    <row r="242" spans="1:8" x14ac:dyDescent="0.45">
      <c r="A242" s="28">
        <v>241</v>
      </c>
      <c r="B242" s="29" t="s">
        <v>291</v>
      </c>
      <c r="D242" s="28">
        <v>241</v>
      </c>
      <c r="E242" s="29" t="s">
        <v>248</v>
      </c>
      <c r="F242" s="37">
        <v>1.4457600000000002</v>
      </c>
      <c r="G242" s="43">
        <f t="shared" si="7"/>
        <v>0.12048000000000002</v>
      </c>
      <c r="H242" s="27">
        <f t="shared" si="8"/>
        <v>1</v>
      </c>
    </row>
    <row r="243" spans="1:8" x14ac:dyDescent="0.45">
      <c r="A243" s="28">
        <v>242</v>
      </c>
      <c r="B243" s="29" t="s">
        <v>292</v>
      </c>
      <c r="D243" s="28">
        <v>242</v>
      </c>
      <c r="E243" s="29" t="s">
        <v>362</v>
      </c>
      <c r="F243" s="37">
        <v>1.4390999999999998</v>
      </c>
      <c r="G243" s="43">
        <f t="shared" si="7"/>
        <v>0.11992499999999999</v>
      </c>
      <c r="H243" s="27">
        <f t="shared" si="8"/>
        <v>1</v>
      </c>
    </row>
    <row r="244" spans="1:8" x14ac:dyDescent="0.45">
      <c r="A244" s="28">
        <v>243</v>
      </c>
      <c r="B244" s="29" t="s">
        <v>293</v>
      </c>
      <c r="D244" s="28">
        <v>243</v>
      </c>
      <c r="E244" s="29" t="s">
        <v>405</v>
      </c>
      <c r="F244" s="37">
        <v>1.3637600000000003</v>
      </c>
      <c r="G244" s="43">
        <f t="shared" si="7"/>
        <v>0.11364666666666669</v>
      </c>
      <c r="H244" s="27">
        <f t="shared" si="8"/>
        <v>1</v>
      </c>
    </row>
    <row r="245" spans="1:8" x14ac:dyDescent="0.45">
      <c r="A245" s="28">
        <v>244</v>
      </c>
      <c r="B245" s="29" t="s">
        <v>294</v>
      </c>
      <c r="D245" s="28">
        <v>244</v>
      </c>
      <c r="E245" s="29" t="s">
        <v>112</v>
      </c>
      <c r="F245" s="37">
        <v>1.3429500000000001</v>
      </c>
      <c r="G245" s="43">
        <f t="shared" si="7"/>
        <v>0.11191250000000001</v>
      </c>
      <c r="H245" s="27">
        <f t="shared" si="8"/>
        <v>1</v>
      </c>
    </row>
    <row r="246" spans="1:8" x14ac:dyDescent="0.45">
      <c r="A246" s="28">
        <v>245</v>
      </c>
      <c r="B246" s="29" t="s">
        <v>295</v>
      </c>
      <c r="D246" s="28">
        <v>245</v>
      </c>
      <c r="E246" s="29" t="s">
        <v>213</v>
      </c>
      <c r="F246" s="37">
        <v>1.3246300000000002</v>
      </c>
      <c r="G246" s="43">
        <f t="shared" si="7"/>
        <v>0.11038583333333335</v>
      </c>
      <c r="H246" s="27">
        <f t="shared" si="8"/>
        <v>1</v>
      </c>
    </row>
    <row r="247" spans="1:8" x14ac:dyDescent="0.45">
      <c r="A247" s="28">
        <v>246</v>
      </c>
      <c r="B247" s="29" t="s">
        <v>296</v>
      </c>
      <c r="D247" s="28">
        <v>246</v>
      </c>
      <c r="E247" s="29" t="s">
        <v>65</v>
      </c>
      <c r="F247" s="37">
        <v>1.3238399999999999</v>
      </c>
      <c r="G247" s="43">
        <f t="shared" si="7"/>
        <v>0.11031999999999999</v>
      </c>
      <c r="H247" s="27">
        <f t="shared" si="8"/>
        <v>1</v>
      </c>
    </row>
    <row r="248" spans="1:8" x14ac:dyDescent="0.45">
      <c r="A248" s="28">
        <v>247</v>
      </c>
      <c r="B248" s="29" t="s">
        <v>297</v>
      </c>
      <c r="D248" s="28">
        <v>247</v>
      </c>
      <c r="E248" s="29" t="s">
        <v>396</v>
      </c>
      <c r="F248" s="37">
        <v>1.2983600000000002</v>
      </c>
      <c r="G248" s="43">
        <f t="shared" si="7"/>
        <v>0.10819666666666668</v>
      </c>
      <c r="H248" s="27">
        <f t="shared" si="8"/>
        <v>1</v>
      </c>
    </row>
    <row r="249" spans="1:8" x14ac:dyDescent="0.45">
      <c r="A249" s="28">
        <v>248</v>
      </c>
      <c r="B249" s="29" t="s">
        <v>298</v>
      </c>
      <c r="D249" s="28">
        <v>248</v>
      </c>
      <c r="E249" s="29" t="s">
        <v>205</v>
      </c>
      <c r="F249" s="37">
        <v>1.2753099999999999</v>
      </c>
      <c r="G249" s="43">
        <f t="shared" si="7"/>
        <v>0.10627583333333333</v>
      </c>
      <c r="H249" s="27">
        <f t="shared" si="8"/>
        <v>1</v>
      </c>
    </row>
    <row r="250" spans="1:8" x14ac:dyDescent="0.45">
      <c r="A250" s="28">
        <v>249</v>
      </c>
      <c r="B250" s="29" t="s">
        <v>299</v>
      </c>
      <c r="D250" s="28">
        <v>249</v>
      </c>
      <c r="E250" s="29" t="s">
        <v>406</v>
      </c>
      <c r="F250" s="37">
        <v>1.2712699999999999</v>
      </c>
      <c r="G250" s="43">
        <f t="shared" si="7"/>
        <v>0.10593916666666665</v>
      </c>
      <c r="H250" s="27">
        <f t="shared" si="8"/>
        <v>1</v>
      </c>
    </row>
    <row r="251" spans="1:8" x14ac:dyDescent="0.45">
      <c r="A251" s="28">
        <v>250</v>
      </c>
      <c r="B251" s="29" t="s">
        <v>300</v>
      </c>
      <c r="D251" s="28">
        <v>250</v>
      </c>
      <c r="E251" s="29" t="s">
        <v>346</v>
      </c>
      <c r="F251" s="37">
        <v>1.2674800000000002</v>
      </c>
      <c r="G251" s="43">
        <f t="shared" si="7"/>
        <v>0.10562333333333335</v>
      </c>
      <c r="H251" s="27">
        <f t="shared" si="8"/>
        <v>1</v>
      </c>
    </row>
    <row r="252" spans="1:8" x14ac:dyDescent="0.45">
      <c r="A252" s="28">
        <v>251</v>
      </c>
      <c r="B252" s="29" t="s">
        <v>301</v>
      </c>
      <c r="D252" s="28">
        <v>251</v>
      </c>
      <c r="E252" s="29" t="s">
        <v>179</v>
      </c>
      <c r="F252" s="37">
        <v>1.2642200000000001</v>
      </c>
      <c r="G252" s="43">
        <f t="shared" si="7"/>
        <v>0.10535166666666668</v>
      </c>
      <c r="H252" s="27">
        <f t="shared" si="8"/>
        <v>1</v>
      </c>
    </row>
    <row r="253" spans="1:8" x14ac:dyDescent="0.45">
      <c r="A253" s="28">
        <v>252</v>
      </c>
      <c r="B253" s="29" t="s">
        <v>302</v>
      </c>
      <c r="D253" s="28">
        <v>252</v>
      </c>
      <c r="E253" s="29" t="s">
        <v>154</v>
      </c>
      <c r="F253" s="37">
        <v>1.2626500000000001</v>
      </c>
      <c r="G253" s="43">
        <f t="shared" si="7"/>
        <v>0.10522083333333333</v>
      </c>
      <c r="H253" s="27">
        <f t="shared" si="8"/>
        <v>1</v>
      </c>
    </row>
    <row r="254" spans="1:8" x14ac:dyDescent="0.45">
      <c r="A254" s="28">
        <v>253</v>
      </c>
      <c r="B254" s="29" t="s">
        <v>303</v>
      </c>
      <c r="D254" s="28">
        <v>253</v>
      </c>
      <c r="E254" s="29" t="s">
        <v>228</v>
      </c>
      <c r="F254" s="37">
        <v>1.2108300000000001</v>
      </c>
      <c r="G254" s="43">
        <f t="shared" si="7"/>
        <v>0.10090250000000001</v>
      </c>
      <c r="H254" s="27">
        <f t="shared" si="8"/>
        <v>1</v>
      </c>
    </row>
    <row r="255" spans="1:8" x14ac:dyDescent="0.45">
      <c r="A255" s="28">
        <v>254</v>
      </c>
      <c r="B255" s="29" t="s">
        <v>304</v>
      </c>
      <c r="D255" s="28">
        <v>254</v>
      </c>
      <c r="E255" s="29" t="s">
        <v>387</v>
      </c>
      <c r="F255" s="37">
        <v>1.2100599999999999</v>
      </c>
      <c r="G255" s="43">
        <f t="shared" si="7"/>
        <v>0.10083833333333332</v>
      </c>
      <c r="H255" s="27">
        <f t="shared" si="8"/>
        <v>1</v>
      </c>
    </row>
    <row r="256" spans="1:8" x14ac:dyDescent="0.45">
      <c r="A256" s="28">
        <v>255</v>
      </c>
      <c r="B256" s="29" t="s">
        <v>305</v>
      </c>
      <c r="D256" s="28">
        <v>255</v>
      </c>
      <c r="E256" s="29" t="s">
        <v>165</v>
      </c>
      <c r="F256" s="37">
        <v>1.2033399999999999</v>
      </c>
      <c r="G256" s="43">
        <f t="shared" si="7"/>
        <v>0.10027833333333332</v>
      </c>
      <c r="H256" s="27">
        <f t="shared" si="8"/>
        <v>1</v>
      </c>
    </row>
    <row r="257" spans="1:8" x14ac:dyDescent="0.45">
      <c r="A257" s="28">
        <v>256</v>
      </c>
      <c r="B257" s="29" t="s">
        <v>306</v>
      </c>
      <c r="D257" s="28">
        <v>256</v>
      </c>
      <c r="E257" s="29" t="s">
        <v>240</v>
      </c>
      <c r="F257" s="37">
        <v>1.2023499999999998</v>
      </c>
      <c r="G257" s="43">
        <f t="shared" si="7"/>
        <v>0.10019583333333332</v>
      </c>
      <c r="H257" s="27">
        <f t="shared" si="8"/>
        <v>1</v>
      </c>
    </row>
    <row r="258" spans="1:8" x14ac:dyDescent="0.45">
      <c r="A258" s="28">
        <v>257</v>
      </c>
      <c r="B258" s="29" t="s">
        <v>307</v>
      </c>
      <c r="D258" s="28">
        <v>257</v>
      </c>
      <c r="E258" s="29" t="s">
        <v>164</v>
      </c>
      <c r="F258" s="37">
        <v>1.2</v>
      </c>
      <c r="G258" s="43">
        <f t="shared" ref="G258:G321" si="9">+F258/$I$1</f>
        <v>9.9999999999999992E-2</v>
      </c>
      <c r="H258" s="27">
        <f t="shared" ref="H258:H321" si="10">COUNTIF(B:B,E258)</f>
        <v>1</v>
      </c>
    </row>
    <row r="259" spans="1:8" x14ac:dyDescent="0.45">
      <c r="A259" s="28">
        <v>258</v>
      </c>
      <c r="B259" s="29" t="s">
        <v>308</v>
      </c>
      <c r="D259" s="28">
        <v>258</v>
      </c>
      <c r="E259" s="29" t="s">
        <v>397</v>
      </c>
      <c r="F259" s="37">
        <v>1.198</v>
      </c>
      <c r="G259" s="43">
        <f t="shared" si="9"/>
        <v>9.9833333333333329E-2</v>
      </c>
      <c r="H259" s="27">
        <f t="shared" si="10"/>
        <v>1</v>
      </c>
    </row>
    <row r="260" spans="1:8" x14ac:dyDescent="0.45">
      <c r="A260" s="28">
        <v>259</v>
      </c>
      <c r="B260" s="29" t="s">
        <v>309</v>
      </c>
      <c r="D260" s="28">
        <v>259</v>
      </c>
      <c r="E260" s="29" t="s">
        <v>366</v>
      </c>
      <c r="F260" s="37">
        <v>1.1952499999999997</v>
      </c>
      <c r="G260" s="43">
        <f t="shared" si="9"/>
        <v>9.9604166666666646E-2</v>
      </c>
      <c r="H260" s="27">
        <f t="shared" si="10"/>
        <v>1</v>
      </c>
    </row>
    <row r="261" spans="1:8" x14ac:dyDescent="0.45">
      <c r="A261" s="28">
        <v>260</v>
      </c>
      <c r="B261" s="29" t="s">
        <v>310</v>
      </c>
      <c r="D261" s="28">
        <v>260</v>
      </c>
      <c r="E261" s="29" t="s">
        <v>177</v>
      </c>
      <c r="F261" s="37">
        <v>1.1712</v>
      </c>
      <c r="G261" s="43">
        <f t="shared" si="9"/>
        <v>9.7600000000000006E-2</v>
      </c>
      <c r="H261" s="27">
        <f t="shared" si="10"/>
        <v>1</v>
      </c>
    </row>
    <row r="262" spans="1:8" x14ac:dyDescent="0.45">
      <c r="A262" s="28">
        <v>261</v>
      </c>
      <c r="B262" s="29" t="s">
        <v>311</v>
      </c>
      <c r="D262" s="28">
        <v>261</v>
      </c>
      <c r="E262" s="29" t="s">
        <v>272</v>
      </c>
      <c r="F262" s="37">
        <v>1.1681300000000001</v>
      </c>
      <c r="G262" s="43">
        <f t="shared" si="9"/>
        <v>9.7344166666666676E-2</v>
      </c>
      <c r="H262" s="27">
        <f t="shared" si="10"/>
        <v>1</v>
      </c>
    </row>
    <row r="263" spans="1:8" x14ac:dyDescent="0.45">
      <c r="A263" s="28">
        <v>262</v>
      </c>
      <c r="B263" s="29" t="s">
        <v>312</v>
      </c>
      <c r="D263" s="28">
        <v>262</v>
      </c>
      <c r="E263" s="29" t="s">
        <v>296</v>
      </c>
      <c r="F263" s="37">
        <v>1.1313299999999999</v>
      </c>
      <c r="G263" s="43">
        <f t="shared" si="9"/>
        <v>9.42775E-2</v>
      </c>
      <c r="H263" s="27">
        <f t="shared" si="10"/>
        <v>1</v>
      </c>
    </row>
    <row r="264" spans="1:8" x14ac:dyDescent="0.45">
      <c r="A264" s="28">
        <v>263</v>
      </c>
      <c r="B264" s="29" t="s">
        <v>313</v>
      </c>
      <c r="D264" s="28">
        <v>263</v>
      </c>
      <c r="E264" s="29" t="s">
        <v>290</v>
      </c>
      <c r="F264" s="37">
        <v>1.1178899999999998</v>
      </c>
      <c r="G264" s="43">
        <f t="shared" si="9"/>
        <v>9.315749999999999E-2</v>
      </c>
      <c r="H264" s="27">
        <f t="shared" si="10"/>
        <v>1</v>
      </c>
    </row>
    <row r="265" spans="1:8" x14ac:dyDescent="0.45">
      <c r="A265" s="28">
        <v>264</v>
      </c>
      <c r="B265" s="29" t="s">
        <v>314</v>
      </c>
      <c r="D265" s="28">
        <v>264</v>
      </c>
      <c r="E265" s="29" t="s">
        <v>156</v>
      </c>
      <c r="F265" s="37">
        <v>1.1080999999999999</v>
      </c>
      <c r="G265" s="43">
        <f t="shared" si="9"/>
        <v>9.2341666666666655E-2</v>
      </c>
      <c r="H265" s="27">
        <f t="shared" si="10"/>
        <v>1</v>
      </c>
    </row>
    <row r="266" spans="1:8" x14ac:dyDescent="0.45">
      <c r="A266" s="28">
        <v>265</v>
      </c>
      <c r="B266" s="29" t="s">
        <v>315</v>
      </c>
      <c r="D266" s="28">
        <v>265</v>
      </c>
      <c r="E266" s="29" t="s">
        <v>341</v>
      </c>
      <c r="F266" s="37">
        <v>1.09911</v>
      </c>
      <c r="G266" s="43">
        <f t="shared" si="9"/>
        <v>9.1592500000000007E-2</v>
      </c>
      <c r="H266" s="27">
        <f t="shared" si="10"/>
        <v>1</v>
      </c>
    </row>
    <row r="267" spans="1:8" x14ac:dyDescent="0.45">
      <c r="A267" s="33">
        <v>266</v>
      </c>
      <c r="B267" s="34" t="s">
        <v>316</v>
      </c>
      <c r="D267" s="28">
        <v>266</v>
      </c>
      <c r="E267" s="29" t="s">
        <v>206</v>
      </c>
      <c r="F267" s="37">
        <v>1.09412</v>
      </c>
      <c r="G267" s="43">
        <f t="shared" si="9"/>
        <v>9.117666666666667E-2</v>
      </c>
      <c r="H267" s="27">
        <f t="shared" si="10"/>
        <v>1</v>
      </c>
    </row>
    <row r="268" spans="1:8" x14ac:dyDescent="0.45">
      <c r="A268" s="28">
        <v>267</v>
      </c>
      <c r="B268" s="29" t="s">
        <v>317</v>
      </c>
      <c r="D268" s="28">
        <v>267</v>
      </c>
      <c r="E268" s="29" t="s">
        <v>270</v>
      </c>
      <c r="F268" s="37">
        <v>1.07033</v>
      </c>
      <c r="G268" s="43">
        <f t="shared" si="9"/>
        <v>8.9194166666666672E-2</v>
      </c>
      <c r="H268" s="27">
        <f t="shared" si="10"/>
        <v>1</v>
      </c>
    </row>
    <row r="269" spans="1:8" x14ac:dyDescent="0.45">
      <c r="A269" s="28">
        <v>268</v>
      </c>
      <c r="B269" s="29" t="s">
        <v>318</v>
      </c>
      <c r="D269" s="28">
        <v>268</v>
      </c>
      <c r="E269" s="29" t="s">
        <v>361</v>
      </c>
      <c r="F269" s="37">
        <v>1.0631599999999999</v>
      </c>
      <c r="G269" s="43">
        <f t="shared" si="9"/>
        <v>8.8596666666666657E-2</v>
      </c>
      <c r="H269" s="27">
        <f t="shared" si="10"/>
        <v>1</v>
      </c>
    </row>
    <row r="270" spans="1:8" x14ac:dyDescent="0.45">
      <c r="A270" s="28">
        <v>269</v>
      </c>
      <c r="B270" s="29" t="s">
        <v>319</v>
      </c>
      <c r="D270" s="28">
        <v>269</v>
      </c>
      <c r="E270" s="29" t="s">
        <v>264</v>
      </c>
      <c r="F270" s="37">
        <v>1.0531300000000001</v>
      </c>
      <c r="G270" s="43">
        <f t="shared" si="9"/>
        <v>8.7760833333333343E-2</v>
      </c>
      <c r="H270" s="27">
        <f t="shared" si="10"/>
        <v>1</v>
      </c>
    </row>
    <row r="271" spans="1:8" x14ac:dyDescent="0.45">
      <c r="A271" s="28">
        <v>270</v>
      </c>
      <c r="B271" s="29" t="s">
        <v>320</v>
      </c>
      <c r="D271" s="28">
        <v>270</v>
      </c>
      <c r="E271" s="29" t="s">
        <v>352</v>
      </c>
      <c r="F271" s="37">
        <v>1.0379700000000001</v>
      </c>
      <c r="G271" s="43">
        <f t="shared" si="9"/>
        <v>8.6497500000000005E-2</v>
      </c>
      <c r="H271" s="27">
        <f t="shared" si="10"/>
        <v>1</v>
      </c>
    </row>
    <row r="272" spans="1:8" x14ac:dyDescent="0.45">
      <c r="A272" s="28">
        <v>271</v>
      </c>
      <c r="B272" s="29" t="s">
        <v>321</v>
      </c>
      <c r="D272" s="28">
        <v>271</v>
      </c>
      <c r="E272" s="29" t="s">
        <v>158</v>
      </c>
      <c r="F272" s="37">
        <v>1.0197000000000001</v>
      </c>
      <c r="G272" s="43">
        <f t="shared" si="9"/>
        <v>8.4975000000000009E-2</v>
      </c>
      <c r="H272" s="27">
        <f t="shared" si="10"/>
        <v>1</v>
      </c>
    </row>
    <row r="273" spans="1:8" x14ac:dyDescent="0.45">
      <c r="A273" s="28">
        <v>272</v>
      </c>
      <c r="B273" s="29" t="s">
        <v>322</v>
      </c>
      <c r="D273" s="28">
        <v>272</v>
      </c>
      <c r="E273" s="29" t="s">
        <v>284</v>
      </c>
      <c r="F273" s="37">
        <v>0.99954999999999994</v>
      </c>
      <c r="G273" s="43">
        <f t="shared" si="9"/>
        <v>8.3295833333333333E-2</v>
      </c>
      <c r="H273" s="27">
        <f t="shared" si="10"/>
        <v>1</v>
      </c>
    </row>
    <row r="274" spans="1:8" x14ac:dyDescent="0.45">
      <c r="A274" s="28">
        <v>273</v>
      </c>
      <c r="B274" s="29" t="s">
        <v>323</v>
      </c>
      <c r="D274" s="28">
        <v>273</v>
      </c>
      <c r="E274" s="29" t="s">
        <v>197</v>
      </c>
      <c r="F274" s="37">
        <v>0.9986600000000001</v>
      </c>
      <c r="G274" s="43">
        <f t="shared" si="9"/>
        <v>8.322166666666668E-2</v>
      </c>
      <c r="H274" s="27">
        <f t="shared" si="10"/>
        <v>1</v>
      </c>
    </row>
    <row r="275" spans="1:8" x14ac:dyDescent="0.45">
      <c r="A275" s="28">
        <v>274</v>
      </c>
      <c r="B275" s="29" t="s">
        <v>324</v>
      </c>
      <c r="D275" s="28">
        <v>274</v>
      </c>
      <c r="E275" s="29" t="s">
        <v>208</v>
      </c>
      <c r="F275" s="37">
        <v>0.99303999999999992</v>
      </c>
      <c r="G275" s="43">
        <f t="shared" si="9"/>
        <v>8.2753333333333332E-2</v>
      </c>
      <c r="H275" s="27">
        <f t="shared" si="10"/>
        <v>1</v>
      </c>
    </row>
    <row r="276" spans="1:8" x14ac:dyDescent="0.45">
      <c r="A276" s="28">
        <v>275</v>
      </c>
      <c r="B276" s="29" t="s">
        <v>325</v>
      </c>
      <c r="D276" s="28">
        <v>275</v>
      </c>
      <c r="E276" s="29" t="s">
        <v>390</v>
      </c>
      <c r="F276" s="37">
        <v>0.94233999999999996</v>
      </c>
      <c r="G276" s="43">
        <f t="shared" si="9"/>
        <v>7.8528333333333325E-2</v>
      </c>
      <c r="H276" s="27">
        <f t="shared" si="10"/>
        <v>1</v>
      </c>
    </row>
    <row r="277" spans="1:8" x14ac:dyDescent="0.45">
      <c r="A277" s="28">
        <v>276</v>
      </c>
      <c r="B277" s="29" t="s">
        <v>326</v>
      </c>
      <c r="D277" s="28">
        <v>276</v>
      </c>
      <c r="E277" s="29" t="s">
        <v>185</v>
      </c>
      <c r="F277" s="37">
        <v>0.94110999999999989</v>
      </c>
      <c r="G277" s="43">
        <f t="shared" si="9"/>
        <v>7.842583333333332E-2</v>
      </c>
      <c r="H277" s="27">
        <f t="shared" si="10"/>
        <v>1</v>
      </c>
    </row>
    <row r="278" spans="1:8" x14ac:dyDescent="0.45">
      <c r="A278" s="28">
        <v>277</v>
      </c>
      <c r="B278" s="29" t="s">
        <v>327</v>
      </c>
      <c r="D278" s="28">
        <v>277</v>
      </c>
      <c r="E278" s="29" t="s">
        <v>392</v>
      </c>
      <c r="F278" s="37">
        <v>0.90417999999999998</v>
      </c>
      <c r="G278" s="43">
        <f t="shared" si="9"/>
        <v>7.5348333333333337E-2</v>
      </c>
      <c r="H278" s="27">
        <f t="shared" si="10"/>
        <v>1</v>
      </c>
    </row>
    <row r="279" spans="1:8" x14ac:dyDescent="0.45">
      <c r="A279" s="28">
        <v>278</v>
      </c>
      <c r="B279" s="29" t="s">
        <v>14</v>
      </c>
      <c r="D279" s="28">
        <v>278</v>
      </c>
      <c r="E279" s="29" t="s">
        <v>369</v>
      </c>
      <c r="F279" s="37">
        <v>0.8996900000000001</v>
      </c>
      <c r="G279" s="43">
        <f t="shared" si="9"/>
        <v>7.4974166666666675E-2</v>
      </c>
      <c r="H279" s="27">
        <f t="shared" si="10"/>
        <v>1</v>
      </c>
    </row>
    <row r="280" spans="1:8" x14ac:dyDescent="0.45">
      <c r="A280" s="28">
        <v>279</v>
      </c>
      <c r="B280" s="29" t="s">
        <v>328</v>
      </c>
      <c r="D280" s="28">
        <v>279</v>
      </c>
      <c r="E280" s="29" t="s">
        <v>333</v>
      </c>
      <c r="F280" s="37">
        <v>0.82760999999999985</v>
      </c>
      <c r="G280" s="43">
        <f t="shared" si="9"/>
        <v>6.8967499999999987E-2</v>
      </c>
      <c r="H280" s="27">
        <f t="shared" si="10"/>
        <v>1</v>
      </c>
    </row>
    <row r="281" spans="1:8" x14ac:dyDescent="0.45">
      <c r="A281" s="28">
        <v>280</v>
      </c>
      <c r="B281" s="29" t="s">
        <v>329</v>
      </c>
      <c r="D281" s="28">
        <v>280</v>
      </c>
      <c r="E281" s="29" t="s">
        <v>207</v>
      </c>
      <c r="F281" s="37">
        <v>0.8014199999999998</v>
      </c>
      <c r="G281" s="43">
        <f t="shared" si="9"/>
        <v>6.6784999999999983E-2</v>
      </c>
      <c r="H281" s="27">
        <f t="shared" si="10"/>
        <v>1</v>
      </c>
    </row>
    <row r="282" spans="1:8" x14ac:dyDescent="0.45">
      <c r="A282" s="28">
        <v>281</v>
      </c>
      <c r="B282" s="29" t="s">
        <v>330</v>
      </c>
      <c r="D282" s="28">
        <v>281</v>
      </c>
      <c r="E282" s="29" t="s">
        <v>349</v>
      </c>
      <c r="F282" s="37">
        <v>0.78309000000000017</v>
      </c>
      <c r="G282" s="43">
        <f t="shared" si="9"/>
        <v>6.525750000000001E-2</v>
      </c>
      <c r="H282" s="27">
        <f t="shared" si="10"/>
        <v>1</v>
      </c>
    </row>
    <row r="283" spans="1:8" x14ac:dyDescent="0.45">
      <c r="A283" s="28">
        <v>282</v>
      </c>
      <c r="B283" s="29" t="s">
        <v>331</v>
      </c>
      <c r="D283" s="28">
        <v>282</v>
      </c>
      <c r="E283" s="29" t="s">
        <v>68</v>
      </c>
      <c r="F283" s="37">
        <v>0.75572000000000006</v>
      </c>
      <c r="G283" s="43">
        <f t="shared" si="9"/>
        <v>6.2976666666666667E-2</v>
      </c>
      <c r="H283" s="27">
        <f t="shared" si="10"/>
        <v>1</v>
      </c>
    </row>
    <row r="284" spans="1:8" x14ac:dyDescent="0.45">
      <c r="A284" s="28">
        <v>283</v>
      </c>
      <c r="B284" s="29" t="s">
        <v>332</v>
      </c>
      <c r="D284" s="28">
        <v>283</v>
      </c>
      <c r="E284" s="29" t="s">
        <v>322</v>
      </c>
      <c r="F284" s="37">
        <v>0.73644000000000009</v>
      </c>
      <c r="G284" s="43">
        <f t="shared" si="9"/>
        <v>6.1370000000000008E-2</v>
      </c>
      <c r="H284" s="27">
        <f t="shared" si="10"/>
        <v>1</v>
      </c>
    </row>
    <row r="285" spans="1:8" x14ac:dyDescent="0.45">
      <c r="A285" s="28">
        <v>284</v>
      </c>
      <c r="B285" s="29" t="s">
        <v>333</v>
      </c>
      <c r="D285" s="28">
        <v>284</v>
      </c>
      <c r="E285" s="29" t="s">
        <v>229</v>
      </c>
      <c r="F285" s="37">
        <v>0.73299000000000003</v>
      </c>
      <c r="G285" s="43">
        <f t="shared" si="9"/>
        <v>6.1082500000000005E-2</v>
      </c>
      <c r="H285" s="27">
        <f t="shared" si="10"/>
        <v>1</v>
      </c>
    </row>
    <row r="286" spans="1:8" x14ac:dyDescent="0.45">
      <c r="A286" s="28">
        <v>285</v>
      </c>
      <c r="B286" s="29" t="s">
        <v>334</v>
      </c>
      <c r="D286" s="28">
        <v>285</v>
      </c>
      <c r="E286" s="29" t="s">
        <v>111</v>
      </c>
      <c r="F286" s="37">
        <v>0.71245999999999998</v>
      </c>
      <c r="G286" s="43">
        <f t="shared" si="9"/>
        <v>5.9371666666666663E-2</v>
      </c>
      <c r="H286" s="27">
        <f t="shared" si="10"/>
        <v>1</v>
      </c>
    </row>
    <row r="287" spans="1:8" x14ac:dyDescent="0.45">
      <c r="A287" s="28">
        <v>286</v>
      </c>
      <c r="B287" s="29" t="s">
        <v>335</v>
      </c>
      <c r="D287" s="28">
        <v>286</v>
      </c>
      <c r="E287" s="29" t="s">
        <v>140</v>
      </c>
      <c r="F287" s="37">
        <v>0.69558999999999993</v>
      </c>
      <c r="G287" s="43">
        <f t="shared" si="9"/>
        <v>5.7965833333333328E-2</v>
      </c>
      <c r="H287" s="27">
        <f t="shared" si="10"/>
        <v>1</v>
      </c>
    </row>
    <row r="288" spans="1:8" x14ac:dyDescent="0.45">
      <c r="A288" s="28">
        <v>287</v>
      </c>
      <c r="B288" s="29" t="s">
        <v>336</v>
      </c>
      <c r="D288" s="28">
        <v>287</v>
      </c>
      <c r="E288" s="29" t="s">
        <v>219</v>
      </c>
      <c r="F288" s="37">
        <v>0.69520999999999988</v>
      </c>
      <c r="G288" s="43">
        <f t="shared" si="9"/>
        <v>5.7934166666666655E-2</v>
      </c>
      <c r="H288" s="27">
        <f t="shared" si="10"/>
        <v>1</v>
      </c>
    </row>
    <row r="289" spans="1:8" x14ac:dyDescent="0.45">
      <c r="A289" s="28">
        <v>288</v>
      </c>
      <c r="B289" s="29" t="s">
        <v>337</v>
      </c>
      <c r="D289" s="28">
        <v>288</v>
      </c>
      <c r="E289" s="29" t="s">
        <v>159</v>
      </c>
      <c r="F289" s="37">
        <v>0.67111999999999994</v>
      </c>
      <c r="G289" s="43">
        <f t="shared" si="9"/>
        <v>5.5926666666666659E-2</v>
      </c>
      <c r="H289" s="27">
        <f t="shared" si="10"/>
        <v>1</v>
      </c>
    </row>
    <row r="290" spans="1:8" x14ac:dyDescent="0.45">
      <c r="A290" s="28">
        <v>289</v>
      </c>
      <c r="B290" s="29" t="s">
        <v>338</v>
      </c>
      <c r="D290" s="28">
        <v>289</v>
      </c>
      <c r="E290" s="29" t="s">
        <v>123</v>
      </c>
      <c r="F290" s="37">
        <v>0.66928999999999994</v>
      </c>
      <c r="G290" s="43">
        <f t="shared" si="9"/>
        <v>5.5774166666666659E-2</v>
      </c>
      <c r="H290" s="27">
        <f t="shared" si="10"/>
        <v>1</v>
      </c>
    </row>
    <row r="291" spans="1:8" x14ac:dyDescent="0.45">
      <c r="A291" s="28">
        <v>290</v>
      </c>
      <c r="B291" s="29" t="s">
        <v>339</v>
      </c>
      <c r="D291" s="28">
        <v>290</v>
      </c>
      <c r="E291" s="29" t="s">
        <v>410</v>
      </c>
      <c r="F291" s="37">
        <v>0.62066999999999994</v>
      </c>
      <c r="G291" s="43">
        <f t="shared" si="9"/>
        <v>5.1722499999999998E-2</v>
      </c>
      <c r="H291" s="27">
        <f t="shared" si="10"/>
        <v>1</v>
      </c>
    </row>
    <row r="292" spans="1:8" x14ac:dyDescent="0.45">
      <c r="A292" s="28">
        <v>291</v>
      </c>
      <c r="B292" s="29" t="s">
        <v>340</v>
      </c>
      <c r="D292" s="28">
        <v>291</v>
      </c>
      <c r="E292" s="29" t="s">
        <v>274</v>
      </c>
      <c r="F292" s="37">
        <v>0.61091999999999991</v>
      </c>
      <c r="G292" s="43">
        <f t="shared" si="9"/>
        <v>5.090999999999999E-2</v>
      </c>
      <c r="H292" s="27">
        <f t="shared" si="10"/>
        <v>1</v>
      </c>
    </row>
    <row r="293" spans="1:8" x14ac:dyDescent="0.45">
      <c r="A293" s="28">
        <v>292</v>
      </c>
      <c r="B293" s="29" t="s">
        <v>341</v>
      </c>
      <c r="D293" s="28">
        <v>292</v>
      </c>
      <c r="E293" s="29" t="s">
        <v>72</v>
      </c>
      <c r="F293" s="37">
        <v>0.59513000000000016</v>
      </c>
      <c r="G293" s="43">
        <f t="shared" si="9"/>
        <v>4.9594166666666682E-2</v>
      </c>
      <c r="H293" s="27">
        <f t="shared" si="10"/>
        <v>1</v>
      </c>
    </row>
    <row r="294" spans="1:8" x14ac:dyDescent="0.45">
      <c r="A294" s="28">
        <v>293</v>
      </c>
      <c r="B294" s="29" t="s">
        <v>342</v>
      </c>
      <c r="D294" s="28">
        <v>293</v>
      </c>
      <c r="E294" s="29" t="s">
        <v>242</v>
      </c>
      <c r="F294" s="37">
        <v>0.56037000000000003</v>
      </c>
      <c r="G294" s="43">
        <f t="shared" si="9"/>
        <v>4.6697500000000003E-2</v>
      </c>
      <c r="H294" s="27">
        <f t="shared" si="10"/>
        <v>1</v>
      </c>
    </row>
    <row r="295" spans="1:8" x14ac:dyDescent="0.45">
      <c r="A295" s="28">
        <v>294</v>
      </c>
      <c r="B295" s="29" t="s">
        <v>343</v>
      </c>
      <c r="D295" s="28">
        <v>294</v>
      </c>
      <c r="E295" s="29" t="s">
        <v>144</v>
      </c>
      <c r="F295" s="37">
        <v>0.49840999999999996</v>
      </c>
      <c r="G295" s="43">
        <f t="shared" si="9"/>
        <v>4.1534166666666664E-2</v>
      </c>
      <c r="H295" s="27">
        <f t="shared" si="10"/>
        <v>1</v>
      </c>
    </row>
    <row r="296" spans="1:8" x14ac:dyDescent="0.45">
      <c r="A296" s="28">
        <v>295</v>
      </c>
      <c r="B296" s="29" t="s">
        <v>344</v>
      </c>
      <c r="D296" s="28">
        <v>295</v>
      </c>
      <c r="E296" s="29" t="s">
        <v>108</v>
      </c>
      <c r="F296" s="37">
        <v>0.49715999999999999</v>
      </c>
      <c r="G296" s="43">
        <f t="shared" si="9"/>
        <v>4.1430000000000002E-2</v>
      </c>
      <c r="H296" s="27">
        <f t="shared" si="10"/>
        <v>1</v>
      </c>
    </row>
    <row r="297" spans="1:8" x14ac:dyDescent="0.45">
      <c r="A297" s="28">
        <v>296</v>
      </c>
      <c r="B297" s="29" t="s">
        <v>345</v>
      </c>
      <c r="D297" s="28">
        <v>296</v>
      </c>
      <c r="E297" s="29" t="s">
        <v>218</v>
      </c>
      <c r="F297" s="37">
        <v>0.49470999999999993</v>
      </c>
      <c r="G297" s="43">
        <f t="shared" si="9"/>
        <v>4.122583333333333E-2</v>
      </c>
      <c r="H297" s="27">
        <f t="shared" si="10"/>
        <v>1</v>
      </c>
    </row>
    <row r="298" spans="1:8" x14ac:dyDescent="0.45">
      <c r="A298" s="28">
        <v>297</v>
      </c>
      <c r="B298" s="29" t="s">
        <v>346</v>
      </c>
      <c r="D298" s="28">
        <v>297</v>
      </c>
      <c r="E298" s="29" t="s">
        <v>316</v>
      </c>
      <c r="F298" s="37">
        <v>0.48321999999999998</v>
      </c>
      <c r="G298" s="43">
        <f t="shared" si="9"/>
        <v>4.026833333333333E-2</v>
      </c>
      <c r="H298" s="27">
        <f t="shared" si="10"/>
        <v>1</v>
      </c>
    </row>
    <row r="299" spans="1:8" x14ac:dyDescent="0.45">
      <c r="A299" s="28">
        <v>298</v>
      </c>
      <c r="B299" s="29" t="s">
        <v>9</v>
      </c>
      <c r="D299" s="28">
        <v>298</v>
      </c>
      <c r="E299" s="29" t="s">
        <v>186</v>
      </c>
      <c r="F299" s="37">
        <v>0.47251000000000004</v>
      </c>
      <c r="G299" s="43">
        <f t="shared" si="9"/>
        <v>3.9375833333333339E-2</v>
      </c>
      <c r="H299" s="27">
        <f t="shared" si="10"/>
        <v>1</v>
      </c>
    </row>
    <row r="300" spans="1:8" x14ac:dyDescent="0.45">
      <c r="A300" s="28">
        <v>299</v>
      </c>
      <c r="B300" s="29" t="s">
        <v>347</v>
      </c>
      <c r="D300" s="28">
        <v>299</v>
      </c>
      <c r="E300" s="29" t="s">
        <v>251</v>
      </c>
      <c r="F300" s="37">
        <v>0.46541000000000005</v>
      </c>
      <c r="G300" s="43">
        <f t="shared" si="9"/>
        <v>3.8784166666666668E-2</v>
      </c>
      <c r="H300" s="27">
        <f t="shared" si="10"/>
        <v>1</v>
      </c>
    </row>
    <row r="301" spans="1:8" x14ac:dyDescent="0.45">
      <c r="A301" s="28">
        <v>300</v>
      </c>
      <c r="B301" s="29" t="s">
        <v>348</v>
      </c>
      <c r="D301" s="28">
        <v>300</v>
      </c>
      <c r="E301" s="29" t="s">
        <v>260</v>
      </c>
      <c r="F301" s="37">
        <v>0.44864999999999999</v>
      </c>
      <c r="G301" s="43">
        <f t="shared" si="9"/>
        <v>3.7387499999999997E-2</v>
      </c>
      <c r="H301" s="27">
        <f t="shared" si="10"/>
        <v>1</v>
      </c>
    </row>
    <row r="302" spans="1:8" x14ac:dyDescent="0.45">
      <c r="A302" s="28">
        <v>301</v>
      </c>
      <c r="B302" s="29" t="s">
        <v>349</v>
      </c>
      <c r="D302" s="28">
        <v>301</v>
      </c>
      <c r="E302" s="29" t="s">
        <v>289</v>
      </c>
      <c r="F302" s="37">
        <v>0.43703000000000003</v>
      </c>
      <c r="G302" s="43">
        <f t="shared" si="9"/>
        <v>3.6419166666666669E-2</v>
      </c>
      <c r="H302" s="27">
        <f t="shared" si="10"/>
        <v>1</v>
      </c>
    </row>
    <row r="303" spans="1:8" x14ac:dyDescent="0.45">
      <c r="A303" s="28">
        <v>302</v>
      </c>
      <c r="B303" s="29" t="s">
        <v>350</v>
      </c>
      <c r="D303" s="28">
        <v>302</v>
      </c>
      <c r="E303" s="29" t="s">
        <v>262</v>
      </c>
      <c r="F303" s="37">
        <v>0.41794999999999999</v>
      </c>
      <c r="G303" s="43">
        <f t="shared" si="9"/>
        <v>3.4829166666666668E-2</v>
      </c>
      <c r="H303" s="27">
        <f t="shared" si="10"/>
        <v>1</v>
      </c>
    </row>
    <row r="304" spans="1:8" x14ac:dyDescent="0.45">
      <c r="A304" s="33">
        <v>303</v>
      </c>
      <c r="B304" s="34" t="s">
        <v>351</v>
      </c>
      <c r="D304" s="28">
        <v>303</v>
      </c>
      <c r="E304" s="29" t="s">
        <v>170</v>
      </c>
      <c r="F304" s="37">
        <v>0.41025000000000006</v>
      </c>
      <c r="G304" s="43">
        <f t="shared" si="9"/>
        <v>3.4187500000000003E-2</v>
      </c>
      <c r="H304" s="27">
        <f t="shared" si="10"/>
        <v>1</v>
      </c>
    </row>
    <row r="305" spans="1:8" x14ac:dyDescent="0.45">
      <c r="A305" s="28">
        <v>304</v>
      </c>
      <c r="B305" s="29" t="s">
        <v>352</v>
      </c>
      <c r="D305" s="28">
        <v>304</v>
      </c>
      <c r="E305" s="29" t="s">
        <v>357</v>
      </c>
      <c r="F305" s="37">
        <v>0.39162000000000002</v>
      </c>
      <c r="G305" s="43">
        <f t="shared" si="9"/>
        <v>3.2635000000000004E-2</v>
      </c>
      <c r="H305" s="27">
        <f t="shared" si="10"/>
        <v>1</v>
      </c>
    </row>
    <row r="306" spans="1:8" x14ac:dyDescent="0.45">
      <c r="A306" s="28">
        <v>305</v>
      </c>
      <c r="B306" s="29" t="s">
        <v>353</v>
      </c>
      <c r="D306" s="28">
        <v>305</v>
      </c>
      <c r="E306" s="29" t="s">
        <v>71</v>
      </c>
      <c r="F306" s="37">
        <v>0.34946999999999995</v>
      </c>
      <c r="G306" s="43">
        <f t="shared" si="9"/>
        <v>2.9122499999999996E-2</v>
      </c>
      <c r="H306" s="27">
        <f t="shared" si="10"/>
        <v>1</v>
      </c>
    </row>
    <row r="307" spans="1:8" x14ac:dyDescent="0.45">
      <c r="A307" s="28">
        <v>306</v>
      </c>
      <c r="B307" s="29" t="s">
        <v>354</v>
      </c>
      <c r="D307" s="28">
        <v>306</v>
      </c>
      <c r="E307" s="29" t="s">
        <v>199</v>
      </c>
      <c r="F307" s="37">
        <v>0.32218999999999998</v>
      </c>
      <c r="G307" s="43">
        <f t="shared" si="9"/>
        <v>2.6849166666666664E-2</v>
      </c>
      <c r="H307" s="27">
        <f t="shared" si="10"/>
        <v>1</v>
      </c>
    </row>
    <row r="308" spans="1:8" x14ac:dyDescent="0.45">
      <c r="A308" s="28">
        <v>307</v>
      </c>
      <c r="B308" s="29" t="s">
        <v>355</v>
      </c>
      <c r="D308" s="28">
        <v>307</v>
      </c>
      <c r="E308" s="29" t="s">
        <v>166</v>
      </c>
      <c r="F308" s="37">
        <v>0.31241999999999992</v>
      </c>
      <c r="G308" s="43">
        <f t="shared" si="9"/>
        <v>2.6034999999999992E-2</v>
      </c>
      <c r="H308" s="27">
        <f t="shared" si="10"/>
        <v>1</v>
      </c>
    </row>
    <row r="309" spans="1:8" x14ac:dyDescent="0.45">
      <c r="A309" s="28">
        <v>308</v>
      </c>
      <c r="B309" s="29" t="s">
        <v>356</v>
      </c>
      <c r="D309" s="28">
        <v>308</v>
      </c>
      <c r="E309" s="29" t="s">
        <v>343</v>
      </c>
      <c r="F309" s="37">
        <v>0.30934000000000006</v>
      </c>
      <c r="G309" s="43">
        <f t="shared" si="9"/>
        <v>2.5778333333333337E-2</v>
      </c>
      <c r="H309" s="27">
        <f t="shared" si="10"/>
        <v>1</v>
      </c>
    </row>
    <row r="310" spans="1:8" x14ac:dyDescent="0.45">
      <c r="A310" s="28">
        <v>309</v>
      </c>
      <c r="B310" s="29" t="s">
        <v>357</v>
      </c>
      <c r="D310" s="28">
        <v>309</v>
      </c>
      <c r="E310" s="29" t="s">
        <v>151</v>
      </c>
      <c r="F310" s="37">
        <v>0.30769000000000007</v>
      </c>
      <c r="G310" s="43">
        <f t="shared" si="9"/>
        <v>2.5640833333333338E-2</v>
      </c>
      <c r="H310" s="27">
        <f t="shared" si="10"/>
        <v>1</v>
      </c>
    </row>
    <row r="311" spans="1:8" x14ac:dyDescent="0.45">
      <c r="A311" s="28">
        <v>310</v>
      </c>
      <c r="B311" s="29" t="s">
        <v>358</v>
      </c>
      <c r="D311" s="28">
        <v>310</v>
      </c>
      <c r="E311" s="29" t="s">
        <v>93</v>
      </c>
      <c r="F311" s="37">
        <v>0.30740000000000001</v>
      </c>
      <c r="G311" s="43">
        <f t="shared" si="9"/>
        <v>2.5616666666666666E-2</v>
      </c>
      <c r="H311" s="27">
        <f t="shared" si="10"/>
        <v>1</v>
      </c>
    </row>
    <row r="312" spans="1:8" x14ac:dyDescent="0.45">
      <c r="A312" s="28">
        <v>311</v>
      </c>
      <c r="B312" s="29" t="s">
        <v>359</v>
      </c>
      <c r="D312" s="28">
        <v>311</v>
      </c>
      <c r="E312" s="29" t="s">
        <v>220</v>
      </c>
      <c r="F312" s="37">
        <v>0.29643000000000003</v>
      </c>
      <c r="G312" s="43">
        <f t="shared" si="9"/>
        <v>2.4702500000000002E-2</v>
      </c>
      <c r="H312" s="27">
        <f t="shared" si="10"/>
        <v>1</v>
      </c>
    </row>
    <row r="313" spans="1:8" x14ac:dyDescent="0.45">
      <c r="A313" s="28">
        <v>312</v>
      </c>
      <c r="B313" s="29" t="s">
        <v>360</v>
      </c>
      <c r="D313" s="28">
        <v>312</v>
      </c>
      <c r="E313" s="29" t="s">
        <v>319</v>
      </c>
      <c r="F313" s="37">
        <v>0.28916000000000003</v>
      </c>
      <c r="G313" s="43">
        <f t="shared" si="9"/>
        <v>2.4096666666666669E-2</v>
      </c>
      <c r="H313" s="27">
        <f t="shared" si="10"/>
        <v>1</v>
      </c>
    </row>
    <row r="314" spans="1:8" x14ac:dyDescent="0.45">
      <c r="A314" s="28">
        <v>313</v>
      </c>
      <c r="B314" s="29" t="s">
        <v>361</v>
      </c>
      <c r="D314" s="28">
        <v>313</v>
      </c>
      <c r="E314" s="29" t="s">
        <v>77</v>
      </c>
      <c r="F314" s="37">
        <v>0.28820999999999997</v>
      </c>
      <c r="G314" s="43">
        <f t="shared" si="9"/>
        <v>2.4017499999999997E-2</v>
      </c>
      <c r="H314" s="27">
        <f t="shared" si="10"/>
        <v>1</v>
      </c>
    </row>
    <row r="315" spans="1:8" x14ac:dyDescent="0.45">
      <c r="A315" s="28">
        <v>314</v>
      </c>
      <c r="B315" s="29" t="s">
        <v>362</v>
      </c>
      <c r="D315" s="28">
        <v>314</v>
      </c>
      <c r="E315" s="29" t="s">
        <v>336</v>
      </c>
      <c r="F315" s="37">
        <v>0.26271</v>
      </c>
      <c r="G315" s="43">
        <f t="shared" si="9"/>
        <v>2.1892499999999999E-2</v>
      </c>
      <c r="H315" s="27">
        <f t="shared" si="10"/>
        <v>1</v>
      </c>
    </row>
    <row r="316" spans="1:8" x14ac:dyDescent="0.45">
      <c r="A316" s="28">
        <v>315</v>
      </c>
      <c r="B316" s="29" t="s">
        <v>363</v>
      </c>
      <c r="D316" s="28">
        <v>315</v>
      </c>
      <c r="E316" s="29" t="s">
        <v>161</v>
      </c>
      <c r="F316" s="37">
        <v>0.22970999999999997</v>
      </c>
      <c r="G316" s="43">
        <f t="shared" si="9"/>
        <v>1.9142499999999996E-2</v>
      </c>
      <c r="H316" s="27">
        <f t="shared" si="10"/>
        <v>1</v>
      </c>
    </row>
    <row r="317" spans="1:8" x14ac:dyDescent="0.45">
      <c r="A317" s="28">
        <v>316</v>
      </c>
      <c r="B317" s="29" t="s">
        <v>364</v>
      </c>
      <c r="D317" s="28">
        <v>316</v>
      </c>
      <c r="E317" s="36" t="s">
        <v>420</v>
      </c>
      <c r="F317" s="38">
        <v>0.21727000000000002</v>
      </c>
      <c r="G317" s="43">
        <f t="shared" si="9"/>
        <v>1.8105833333333335E-2</v>
      </c>
      <c r="H317" s="27">
        <f t="shared" si="10"/>
        <v>0</v>
      </c>
    </row>
    <row r="318" spans="1:8" x14ac:dyDescent="0.45">
      <c r="A318" s="28">
        <v>317</v>
      </c>
      <c r="B318" s="29" t="s">
        <v>365</v>
      </c>
      <c r="D318" s="28">
        <v>317</v>
      </c>
      <c r="E318" s="29" t="s">
        <v>273</v>
      </c>
      <c r="F318" s="37">
        <v>0.20549000000000003</v>
      </c>
      <c r="G318" s="43">
        <f t="shared" si="9"/>
        <v>1.7124166666666669E-2</v>
      </c>
      <c r="H318" s="27">
        <f t="shared" si="10"/>
        <v>1</v>
      </c>
    </row>
    <row r="319" spans="1:8" x14ac:dyDescent="0.45">
      <c r="A319" s="28">
        <v>318</v>
      </c>
      <c r="B319" s="29" t="s">
        <v>366</v>
      </c>
      <c r="D319" s="28">
        <v>318</v>
      </c>
      <c r="E319" s="29" t="s">
        <v>265</v>
      </c>
      <c r="F319" s="37">
        <v>0.19942999999999997</v>
      </c>
      <c r="G319" s="43">
        <f t="shared" si="9"/>
        <v>1.6619166666666664E-2</v>
      </c>
      <c r="H319" s="27">
        <f t="shared" si="10"/>
        <v>1</v>
      </c>
    </row>
    <row r="320" spans="1:8" x14ac:dyDescent="0.45">
      <c r="A320" s="28">
        <v>319</v>
      </c>
      <c r="B320" s="29" t="s">
        <v>367</v>
      </c>
      <c r="D320" s="28">
        <v>319</v>
      </c>
      <c r="E320" s="29" t="s">
        <v>223</v>
      </c>
      <c r="F320" s="37">
        <v>0.19720000000000001</v>
      </c>
      <c r="G320" s="43">
        <f t="shared" si="9"/>
        <v>1.6433333333333335E-2</v>
      </c>
      <c r="H320" s="27">
        <f t="shared" si="10"/>
        <v>1</v>
      </c>
    </row>
    <row r="321" spans="1:8" x14ac:dyDescent="0.45">
      <c r="A321" s="28">
        <v>320</v>
      </c>
      <c r="B321" s="29" t="s">
        <v>368</v>
      </c>
      <c r="D321" s="28">
        <v>320</v>
      </c>
      <c r="E321" s="29" t="s">
        <v>126</v>
      </c>
      <c r="F321" s="37">
        <v>0.18382999999999999</v>
      </c>
      <c r="G321" s="43">
        <f t="shared" si="9"/>
        <v>1.5319166666666667E-2</v>
      </c>
      <c r="H321" s="27">
        <f t="shared" si="10"/>
        <v>1</v>
      </c>
    </row>
    <row r="322" spans="1:8" x14ac:dyDescent="0.45">
      <c r="A322" s="28">
        <v>321</v>
      </c>
      <c r="B322" s="29" t="s">
        <v>369</v>
      </c>
      <c r="D322" s="28">
        <v>321</v>
      </c>
      <c r="E322" s="29" t="s">
        <v>326</v>
      </c>
      <c r="F322" s="37">
        <v>0.17960999999999999</v>
      </c>
      <c r="G322" s="43">
        <f t="shared" ref="G322:G354" si="11">+F322/$I$1</f>
        <v>1.49675E-2</v>
      </c>
      <c r="H322" s="27">
        <f t="shared" ref="H322:H354" si="12">COUNTIF(B:B,E322)</f>
        <v>1</v>
      </c>
    </row>
    <row r="323" spans="1:8" x14ac:dyDescent="0.45">
      <c r="A323" s="28">
        <v>322</v>
      </c>
      <c r="B323" s="29" t="s">
        <v>370</v>
      </c>
      <c r="D323" s="28">
        <v>322</v>
      </c>
      <c r="E323" s="29" t="s">
        <v>246</v>
      </c>
      <c r="F323" s="37">
        <v>0.15537000000000001</v>
      </c>
      <c r="G323" s="43">
        <f t="shared" si="11"/>
        <v>1.2947500000000001E-2</v>
      </c>
      <c r="H323" s="27">
        <f t="shared" si="12"/>
        <v>1</v>
      </c>
    </row>
    <row r="324" spans="1:8" x14ac:dyDescent="0.45">
      <c r="A324" s="28">
        <v>323</v>
      </c>
      <c r="B324" s="29" t="s">
        <v>371</v>
      </c>
      <c r="D324" s="28">
        <v>323</v>
      </c>
      <c r="E324" s="36" t="s">
        <v>421</v>
      </c>
      <c r="F324" s="38">
        <v>0.15012</v>
      </c>
      <c r="G324" s="43">
        <f t="shared" si="11"/>
        <v>1.251E-2</v>
      </c>
      <c r="H324" s="27">
        <f t="shared" si="12"/>
        <v>0</v>
      </c>
    </row>
    <row r="325" spans="1:8" x14ac:dyDescent="0.45">
      <c r="A325" s="28">
        <v>324</v>
      </c>
      <c r="B325" s="29" t="s">
        <v>372</v>
      </c>
      <c r="D325" s="28">
        <v>324</v>
      </c>
      <c r="E325" s="36" t="s">
        <v>418</v>
      </c>
      <c r="F325" s="38">
        <v>0.14868000000000001</v>
      </c>
      <c r="G325" s="43">
        <f t="shared" si="11"/>
        <v>1.239E-2</v>
      </c>
      <c r="H325" s="27">
        <f t="shared" si="12"/>
        <v>0</v>
      </c>
    </row>
    <row r="326" spans="1:8" x14ac:dyDescent="0.45">
      <c r="A326" s="28">
        <v>325</v>
      </c>
      <c r="B326" s="29" t="s">
        <v>373</v>
      </c>
      <c r="D326" s="28">
        <v>325</v>
      </c>
      <c r="E326" s="29" t="s">
        <v>86</v>
      </c>
      <c r="F326" s="37">
        <v>0.14618999999999999</v>
      </c>
      <c r="G326" s="43">
        <f t="shared" si="11"/>
        <v>1.2182499999999999E-2</v>
      </c>
      <c r="H326" s="27">
        <f t="shared" si="12"/>
        <v>1</v>
      </c>
    </row>
    <row r="327" spans="1:8" x14ac:dyDescent="0.45">
      <c r="A327" s="28">
        <v>326</v>
      </c>
      <c r="B327" s="29" t="s">
        <v>374</v>
      </c>
      <c r="D327" s="28">
        <v>326</v>
      </c>
      <c r="E327" s="29" t="s">
        <v>130</v>
      </c>
      <c r="F327" s="37">
        <v>0.14335000000000001</v>
      </c>
      <c r="G327" s="43">
        <f t="shared" si="11"/>
        <v>1.1945833333333334E-2</v>
      </c>
      <c r="H327" s="27">
        <f t="shared" si="12"/>
        <v>1</v>
      </c>
    </row>
    <row r="328" spans="1:8" x14ac:dyDescent="0.45">
      <c r="A328" s="28">
        <v>327</v>
      </c>
      <c r="B328" s="29" t="s">
        <v>375</v>
      </c>
      <c r="D328" s="28">
        <v>327</v>
      </c>
      <c r="E328" s="29" t="s">
        <v>225</v>
      </c>
      <c r="F328" s="37">
        <v>0.1341</v>
      </c>
      <c r="G328" s="43">
        <f t="shared" si="11"/>
        <v>1.1174999999999999E-2</v>
      </c>
      <c r="H328" s="27">
        <f t="shared" si="12"/>
        <v>1</v>
      </c>
    </row>
    <row r="329" spans="1:8" x14ac:dyDescent="0.45">
      <c r="A329" s="28">
        <v>328</v>
      </c>
      <c r="B329" s="29" t="s">
        <v>376</v>
      </c>
      <c r="D329" s="28">
        <v>328</v>
      </c>
      <c r="E329" s="29" t="s">
        <v>400</v>
      </c>
      <c r="F329" s="37">
        <v>0.12578999999999999</v>
      </c>
      <c r="G329" s="43">
        <f t="shared" si="11"/>
        <v>1.0482499999999999E-2</v>
      </c>
      <c r="H329" s="27">
        <f t="shared" si="12"/>
        <v>1</v>
      </c>
    </row>
    <row r="330" spans="1:8" x14ac:dyDescent="0.45">
      <c r="A330" s="33">
        <v>329</v>
      </c>
      <c r="B330" s="34" t="s">
        <v>377</v>
      </c>
      <c r="D330" s="28">
        <v>329</v>
      </c>
      <c r="E330" s="29" t="s">
        <v>74</v>
      </c>
      <c r="F330" s="37">
        <v>0.12451999999999998</v>
      </c>
      <c r="G330" s="43">
        <f t="shared" si="11"/>
        <v>1.0376666666666664E-2</v>
      </c>
      <c r="H330" s="27">
        <f t="shared" si="12"/>
        <v>1</v>
      </c>
    </row>
    <row r="331" spans="1:8" x14ac:dyDescent="0.45">
      <c r="A331" s="28">
        <v>330</v>
      </c>
      <c r="B331" s="29" t="s">
        <v>378</v>
      </c>
      <c r="D331" s="28">
        <v>330</v>
      </c>
      <c r="E331" s="29" t="s">
        <v>249</v>
      </c>
      <c r="F331" s="37">
        <v>0.11980999999999999</v>
      </c>
      <c r="G331" s="43">
        <f t="shared" si="11"/>
        <v>9.9841666666666655E-3</v>
      </c>
      <c r="H331" s="27">
        <f t="shared" si="12"/>
        <v>1</v>
      </c>
    </row>
    <row r="332" spans="1:8" x14ac:dyDescent="0.45">
      <c r="A332" s="28">
        <v>331</v>
      </c>
      <c r="B332" s="29" t="s">
        <v>379</v>
      </c>
      <c r="D332" s="28">
        <v>331</v>
      </c>
      <c r="E332" s="29" t="s">
        <v>149</v>
      </c>
      <c r="F332" s="37">
        <v>0.11716</v>
      </c>
      <c r="G332" s="43">
        <f t="shared" si="11"/>
        <v>9.7633333333333339E-3</v>
      </c>
      <c r="H332" s="27">
        <f t="shared" si="12"/>
        <v>1</v>
      </c>
    </row>
    <row r="333" spans="1:8" x14ac:dyDescent="0.45">
      <c r="A333" s="28">
        <v>332</v>
      </c>
      <c r="B333" s="29" t="s">
        <v>380</v>
      </c>
      <c r="D333" s="28">
        <v>332</v>
      </c>
      <c r="E333" s="29" t="s">
        <v>145</v>
      </c>
      <c r="F333" s="37">
        <v>8.6040000000000005E-2</v>
      </c>
      <c r="G333" s="43">
        <f t="shared" si="11"/>
        <v>7.1700000000000002E-3</v>
      </c>
      <c r="H333" s="27">
        <f t="shared" si="12"/>
        <v>1</v>
      </c>
    </row>
    <row r="334" spans="1:8" x14ac:dyDescent="0.45">
      <c r="A334" s="28">
        <v>333</v>
      </c>
      <c r="B334" s="29" t="s">
        <v>381</v>
      </c>
      <c r="D334" s="28">
        <v>333</v>
      </c>
      <c r="E334" s="29" t="s">
        <v>307</v>
      </c>
      <c r="F334" s="37">
        <v>6.2920000000000004E-2</v>
      </c>
      <c r="G334" s="43">
        <f t="shared" si="11"/>
        <v>5.2433333333333334E-3</v>
      </c>
      <c r="H334" s="27">
        <f t="shared" si="12"/>
        <v>1</v>
      </c>
    </row>
    <row r="335" spans="1:8" x14ac:dyDescent="0.45">
      <c r="A335" s="28">
        <v>334</v>
      </c>
      <c r="B335" s="29" t="s">
        <v>382</v>
      </c>
      <c r="D335" s="28">
        <v>334</v>
      </c>
      <c r="E335" s="29" t="s">
        <v>244</v>
      </c>
      <c r="F335" s="37">
        <v>5.3740000000000003E-2</v>
      </c>
      <c r="G335" s="43">
        <f t="shared" si="11"/>
        <v>4.4783333333333333E-3</v>
      </c>
      <c r="H335" s="27">
        <f t="shared" si="12"/>
        <v>1</v>
      </c>
    </row>
    <row r="336" spans="1:8" x14ac:dyDescent="0.45">
      <c r="A336" s="28">
        <v>335</v>
      </c>
      <c r="B336" s="29" t="s">
        <v>383</v>
      </c>
      <c r="D336" s="28">
        <v>335</v>
      </c>
      <c r="E336" s="36" t="s">
        <v>423</v>
      </c>
      <c r="F336" s="38">
        <v>5.3069999999999992E-2</v>
      </c>
      <c r="G336" s="43">
        <f t="shared" si="11"/>
        <v>4.4224999999999993E-3</v>
      </c>
      <c r="H336" s="27">
        <f t="shared" si="12"/>
        <v>0</v>
      </c>
    </row>
    <row r="337" spans="1:8" x14ac:dyDescent="0.45">
      <c r="A337" s="33">
        <v>336</v>
      </c>
      <c r="B337" s="34" t="s">
        <v>384</v>
      </c>
      <c r="D337" s="28">
        <v>336</v>
      </c>
      <c r="E337" s="29" t="s">
        <v>323</v>
      </c>
      <c r="F337" s="37">
        <v>3.2320000000000002E-2</v>
      </c>
      <c r="G337" s="43">
        <f t="shared" si="11"/>
        <v>2.6933333333333336E-3</v>
      </c>
      <c r="H337" s="27">
        <f t="shared" si="12"/>
        <v>1</v>
      </c>
    </row>
    <row r="338" spans="1:8" x14ac:dyDescent="0.45">
      <c r="A338" s="28">
        <v>337</v>
      </c>
      <c r="B338" s="29" t="s">
        <v>385</v>
      </c>
      <c r="D338" s="28">
        <v>337</v>
      </c>
      <c r="E338" s="29" t="s">
        <v>103</v>
      </c>
      <c r="F338" s="37">
        <v>2.6670000000000003E-2</v>
      </c>
      <c r="G338" s="43">
        <f t="shared" si="11"/>
        <v>2.2225000000000001E-3</v>
      </c>
      <c r="H338" s="27">
        <f t="shared" si="12"/>
        <v>1</v>
      </c>
    </row>
    <row r="339" spans="1:8" x14ac:dyDescent="0.45">
      <c r="A339" s="28">
        <v>338</v>
      </c>
      <c r="B339" s="29" t="s">
        <v>386</v>
      </c>
      <c r="D339" s="28">
        <v>338</v>
      </c>
      <c r="E339" s="29" t="s">
        <v>95</v>
      </c>
      <c r="F339" s="37">
        <v>2.5319999999999995E-2</v>
      </c>
      <c r="G339" s="43">
        <f t="shared" si="11"/>
        <v>2.1099999999999995E-3</v>
      </c>
      <c r="H339" s="27">
        <f t="shared" si="12"/>
        <v>1</v>
      </c>
    </row>
    <row r="340" spans="1:8" x14ac:dyDescent="0.45">
      <c r="A340" s="28">
        <v>339</v>
      </c>
      <c r="B340" s="29" t="s">
        <v>387</v>
      </c>
      <c r="D340" s="28">
        <v>339</v>
      </c>
      <c r="E340" s="29" t="s">
        <v>291</v>
      </c>
      <c r="F340" s="37">
        <v>2.5260000000000005E-2</v>
      </c>
      <c r="G340" s="43">
        <f t="shared" si="11"/>
        <v>2.1050000000000005E-3</v>
      </c>
      <c r="H340" s="27">
        <f t="shared" si="12"/>
        <v>1</v>
      </c>
    </row>
    <row r="341" spans="1:8" x14ac:dyDescent="0.45">
      <c r="A341" s="33">
        <v>340</v>
      </c>
      <c r="B341" s="34" t="s">
        <v>388</v>
      </c>
      <c r="D341" s="28">
        <v>340</v>
      </c>
      <c r="E341" s="29" t="s">
        <v>302</v>
      </c>
      <c r="F341" s="37">
        <v>2.444E-2</v>
      </c>
      <c r="G341" s="43">
        <f t="shared" si="11"/>
        <v>2.0366666666666667E-3</v>
      </c>
      <c r="H341" s="27">
        <f t="shared" si="12"/>
        <v>1</v>
      </c>
    </row>
    <row r="342" spans="1:8" x14ac:dyDescent="0.45">
      <c r="A342" s="28">
        <v>341</v>
      </c>
      <c r="B342" s="29" t="s">
        <v>389</v>
      </c>
      <c r="D342" s="28">
        <v>341</v>
      </c>
      <c r="E342" s="29" t="s">
        <v>191</v>
      </c>
      <c r="F342" s="37">
        <v>2.0300000000000002E-2</v>
      </c>
      <c r="G342" s="43">
        <f t="shared" si="11"/>
        <v>1.6916666666666668E-3</v>
      </c>
      <c r="H342" s="27">
        <f t="shared" si="12"/>
        <v>1</v>
      </c>
    </row>
    <row r="343" spans="1:8" x14ac:dyDescent="0.45">
      <c r="A343" s="28">
        <v>342</v>
      </c>
      <c r="B343" s="29" t="s">
        <v>390</v>
      </c>
      <c r="D343" s="28">
        <v>342</v>
      </c>
      <c r="E343" s="36" t="s">
        <v>422</v>
      </c>
      <c r="F343" s="38">
        <v>1.8249999999999999E-2</v>
      </c>
      <c r="G343" s="43">
        <f t="shared" si="11"/>
        <v>1.5208333333333332E-3</v>
      </c>
      <c r="H343" s="27">
        <f t="shared" si="12"/>
        <v>0</v>
      </c>
    </row>
    <row r="344" spans="1:8" x14ac:dyDescent="0.45">
      <c r="A344" s="28">
        <v>343</v>
      </c>
      <c r="B344" s="29" t="s">
        <v>391</v>
      </c>
      <c r="D344" s="28">
        <v>343</v>
      </c>
      <c r="E344" s="36" t="s">
        <v>419</v>
      </c>
      <c r="F344" s="38">
        <v>1.6420000000000001E-2</v>
      </c>
      <c r="G344" s="43">
        <f t="shared" si="11"/>
        <v>1.3683333333333334E-3</v>
      </c>
      <c r="H344" s="27">
        <f t="shared" si="12"/>
        <v>0</v>
      </c>
    </row>
    <row r="345" spans="1:8" x14ac:dyDescent="0.45">
      <c r="A345" s="28">
        <v>344</v>
      </c>
      <c r="B345" s="29" t="s">
        <v>392</v>
      </c>
      <c r="D345" s="28">
        <v>344</v>
      </c>
      <c r="E345" s="29" t="s">
        <v>142</v>
      </c>
      <c r="F345" s="37">
        <v>1.2500000000000001E-2</v>
      </c>
      <c r="G345" s="43">
        <f t="shared" si="11"/>
        <v>1.0416666666666667E-3</v>
      </c>
      <c r="H345" s="27">
        <f t="shared" si="12"/>
        <v>1</v>
      </c>
    </row>
    <row r="346" spans="1:8" x14ac:dyDescent="0.45">
      <c r="A346" s="28">
        <v>345</v>
      </c>
      <c r="B346" s="29" t="s">
        <v>393</v>
      </c>
      <c r="D346" s="28">
        <v>345</v>
      </c>
      <c r="E346" s="36" t="s">
        <v>424</v>
      </c>
      <c r="F346" s="38">
        <v>7.28E-3</v>
      </c>
      <c r="G346" s="43">
        <f t="shared" si="11"/>
        <v>6.066666666666667E-4</v>
      </c>
      <c r="H346" s="27">
        <f t="shared" si="12"/>
        <v>0</v>
      </c>
    </row>
    <row r="347" spans="1:8" x14ac:dyDescent="0.45">
      <c r="A347" s="28">
        <v>346</v>
      </c>
      <c r="B347" s="29" t="s">
        <v>394</v>
      </c>
      <c r="D347" s="28">
        <v>346</v>
      </c>
      <c r="E347" s="29" t="s">
        <v>119</v>
      </c>
      <c r="F347" s="37">
        <v>6.4900000000000001E-3</v>
      </c>
      <c r="G347" s="43">
        <f t="shared" si="11"/>
        <v>5.4083333333333338E-4</v>
      </c>
      <c r="H347" s="27">
        <f t="shared" si="12"/>
        <v>1</v>
      </c>
    </row>
    <row r="348" spans="1:8" x14ac:dyDescent="0.45">
      <c r="A348" s="28">
        <v>347</v>
      </c>
      <c r="B348" s="29" t="s">
        <v>395</v>
      </c>
      <c r="D348" s="28">
        <v>347</v>
      </c>
      <c r="E348" s="29" t="s">
        <v>81</v>
      </c>
      <c r="F348" s="37">
        <v>6.0400000000000011E-3</v>
      </c>
      <c r="G348" s="43">
        <f t="shared" si="11"/>
        <v>5.0333333333333339E-4</v>
      </c>
      <c r="H348" s="27">
        <f t="shared" si="12"/>
        <v>1</v>
      </c>
    </row>
    <row r="349" spans="1:8" x14ac:dyDescent="0.45">
      <c r="A349" s="28">
        <v>348</v>
      </c>
      <c r="B349" s="29" t="s">
        <v>396</v>
      </c>
      <c r="D349" s="28">
        <v>348</v>
      </c>
      <c r="E349" s="29" t="s">
        <v>234</v>
      </c>
      <c r="F349" s="37">
        <v>5.9299999999999995E-3</v>
      </c>
      <c r="G349" s="43">
        <f t="shared" si="11"/>
        <v>4.9416666666666663E-4</v>
      </c>
      <c r="H349" s="27">
        <f t="shared" si="12"/>
        <v>1</v>
      </c>
    </row>
    <row r="350" spans="1:8" x14ac:dyDescent="0.45">
      <c r="A350" s="28">
        <v>349</v>
      </c>
      <c r="B350" s="29" t="s">
        <v>397</v>
      </c>
      <c r="D350" s="28">
        <v>349</v>
      </c>
      <c r="E350" s="29" t="s">
        <v>415</v>
      </c>
      <c r="F350" s="37">
        <v>5.3500000000000006E-3</v>
      </c>
      <c r="G350" s="43">
        <f t="shared" si="11"/>
        <v>4.458333333333334E-4</v>
      </c>
      <c r="H350" s="27">
        <f t="shared" si="12"/>
        <v>1</v>
      </c>
    </row>
    <row r="351" spans="1:8" x14ac:dyDescent="0.45">
      <c r="A351" s="28">
        <v>350</v>
      </c>
      <c r="B351" s="29" t="s">
        <v>398</v>
      </c>
      <c r="D351" s="28">
        <v>350</v>
      </c>
      <c r="E351" s="29" t="s">
        <v>141</v>
      </c>
      <c r="F351" s="37">
        <v>4.4900000000000001E-3</v>
      </c>
      <c r="G351" s="43">
        <f t="shared" si="11"/>
        <v>3.7416666666666669E-4</v>
      </c>
      <c r="H351" s="27">
        <f t="shared" si="12"/>
        <v>1</v>
      </c>
    </row>
    <row r="352" spans="1:8" x14ac:dyDescent="0.45">
      <c r="A352" s="33">
        <v>351</v>
      </c>
      <c r="B352" s="34" t="s">
        <v>399</v>
      </c>
      <c r="D352" s="28">
        <v>351</v>
      </c>
      <c r="E352" s="29" t="s">
        <v>232</v>
      </c>
      <c r="F352" s="37">
        <v>3.98E-3</v>
      </c>
      <c r="G352" s="43">
        <f t="shared" si="11"/>
        <v>3.3166666666666669E-4</v>
      </c>
      <c r="H352" s="27">
        <f t="shared" si="12"/>
        <v>1</v>
      </c>
    </row>
    <row r="353" spans="1:8" x14ac:dyDescent="0.45">
      <c r="A353" s="28">
        <v>352</v>
      </c>
      <c r="B353" s="29" t="s">
        <v>400</v>
      </c>
      <c r="D353" s="28">
        <v>352</v>
      </c>
      <c r="E353" s="29" t="s">
        <v>64</v>
      </c>
      <c r="F353" s="37">
        <v>3.1800000000000001E-3</v>
      </c>
      <c r="G353" s="43">
        <f t="shared" si="11"/>
        <v>2.6499999999999999E-4</v>
      </c>
      <c r="H353" s="27">
        <f t="shared" si="12"/>
        <v>1</v>
      </c>
    </row>
    <row r="354" spans="1:8" x14ac:dyDescent="0.45">
      <c r="A354" s="33">
        <v>353</v>
      </c>
      <c r="B354" s="34" t="s">
        <v>427</v>
      </c>
      <c r="D354" s="28">
        <v>353</v>
      </c>
      <c r="E354" s="29" t="s">
        <v>379</v>
      </c>
      <c r="F354" s="37">
        <v>2.65E-3</v>
      </c>
      <c r="G354" s="43">
        <f t="shared" si="11"/>
        <v>2.2083333333333333E-4</v>
      </c>
      <c r="H354" s="27">
        <f t="shared" si="12"/>
        <v>1</v>
      </c>
    </row>
    <row r="355" spans="1:8" x14ac:dyDescent="0.45">
      <c r="A355" s="28">
        <v>354</v>
      </c>
      <c r="B355" s="29" t="s">
        <v>401</v>
      </c>
      <c r="E355" s="30" t="s">
        <v>430</v>
      </c>
      <c r="F355" s="46">
        <f>SUM(F2:F354)</f>
        <v>9271.4529500000008</v>
      </c>
      <c r="G355" s="45">
        <f>SUM(G2:G354)</f>
        <v>772.62107916666719</v>
      </c>
    </row>
    <row r="356" spans="1:8" x14ac:dyDescent="0.45">
      <c r="A356" s="28">
        <v>355</v>
      </c>
      <c r="B356" s="29" t="s">
        <v>402</v>
      </c>
    </row>
    <row r="357" spans="1:8" x14ac:dyDescent="0.45">
      <c r="A357" s="28">
        <v>356</v>
      </c>
      <c r="B357" s="29" t="s">
        <v>403</v>
      </c>
      <c r="D357" s="31">
        <v>8</v>
      </c>
      <c r="E357" s="32" t="s">
        <v>431</v>
      </c>
      <c r="F357" s="32"/>
      <c r="G357" s="32"/>
    </row>
    <row r="358" spans="1:8" x14ac:dyDescent="0.45">
      <c r="A358" s="28">
        <v>357</v>
      </c>
      <c r="B358" s="29" t="s">
        <v>404</v>
      </c>
    </row>
    <row r="359" spans="1:8" x14ac:dyDescent="0.45">
      <c r="A359" s="28">
        <v>358</v>
      </c>
      <c r="B359" s="29" t="s">
        <v>405</v>
      </c>
    </row>
    <row r="360" spans="1:8" x14ac:dyDescent="0.45">
      <c r="A360" s="28">
        <v>359</v>
      </c>
      <c r="B360" s="29" t="s">
        <v>406</v>
      </c>
    </row>
    <row r="361" spans="1:8" x14ac:dyDescent="0.45">
      <c r="A361" s="28">
        <v>360</v>
      </c>
      <c r="B361" s="29" t="s">
        <v>407</v>
      </c>
    </row>
    <row r="362" spans="1:8" x14ac:dyDescent="0.45">
      <c r="A362" s="28">
        <v>361</v>
      </c>
      <c r="B362" s="29" t="s">
        <v>408</v>
      </c>
    </row>
    <row r="363" spans="1:8" x14ac:dyDescent="0.45">
      <c r="A363" s="28">
        <v>362</v>
      </c>
      <c r="B363" s="29" t="s">
        <v>409</v>
      </c>
    </row>
    <row r="364" spans="1:8" x14ac:dyDescent="0.45">
      <c r="A364" s="28">
        <v>363</v>
      </c>
      <c r="B364" s="29" t="s">
        <v>410</v>
      </c>
    </row>
    <row r="365" spans="1:8" x14ac:dyDescent="0.45">
      <c r="A365" s="28">
        <v>364</v>
      </c>
      <c r="B365" s="29" t="s">
        <v>411</v>
      </c>
    </row>
    <row r="366" spans="1:8" x14ac:dyDescent="0.45">
      <c r="A366" s="28">
        <v>365</v>
      </c>
      <c r="B366" s="29" t="s">
        <v>412</v>
      </c>
    </row>
    <row r="367" spans="1:8" x14ac:dyDescent="0.45">
      <c r="A367" s="28">
        <v>366</v>
      </c>
      <c r="B367" s="29" t="s">
        <v>413</v>
      </c>
    </row>
    <row r="368" spans="1:8" x14ac:dyDescent="0.45">
      <c r="A368" s="28">
        <v>367</v>
      </c>
      <c r="B368" s="29" t="s">
        <v>414</v>
      </c>
    </row>
    <row r="369" spans="1:2" x14ac:dyDescent="0.45">
      <c r="A369" s="28">
        <v>368</v>
      </c>
      <c r="B369" s="29" t="s">
        <v>415</v>
      </c>
    </row>
    <row r="370" spans="1:2" x14ac:dyDescent="0.45">
      <c r="A370" s="28">
        <v>369</v>
      </c>
      <c r="B370" s="29" t="s">
        <v>416</v>
      </c>
    </row>
    <row r="371" spans="1:2" x14ac:dyDescent="0.45">
      <c r="A371" s="33">
        <v>370</v>
      </c>
      <c r="B371" s="34" t="s">
        <v>417</v>
      </c>
    </row>
    <row r="373" spans="1:2" x14ac:dyDescent="0.45">
      <c r="A373" s="35">
        <v>14</v>
      </c>
      <c r="B373" s="32" t="s">
        <v>429</v>
      </c>
    </row>
  </sheetData>
  <autoFilter ref="D1:H355" xr:uid="{FF3DF306-1DBA-4C2A-830D-FF29E233D732}"/>
  <sortState xmlns:xlrd2="http://schemas.microsoft.com/office/spreadsheetml/2017/richdata2" ref="E2:H354">
    <sortCondition descending="1" ref="F2:F354"/>
  </sortState>
  <conditionalFormatting sqref="A1">
    <cfRule type="duplicateValues" dxfId="15" priority="14"/>
  </conditionalFormatting>
  <conditionalFormatting sqref="B373 B1:B371">
    <cfRule type="duplicateValues" dxfId="14" priority="15"/>
  </conditionalFormatting>
  <conditionalFormatting sqref="D1">
    <cfRule type="duplicateValues" dxfId="13" priority="12"/>
  </conditionalFormatting>
  <conditionalFormatting sqref="E1:G2 E355:G355 E3:F352 G3:G355">
    <cfRule type="duplicateValues" dxfId="12" priority="13"/>
  </conditionalFormatting>
  <conditionalFormatting sqref="J1">
    <cfRule type="duplicateValues" dxfId="11" priority="4"/>
  </conditionalFormatting>
  <conditionalFormatting sqref="J11">
    <cfRule type="duplicateValues" dxfId="10" priority="2"/>
  </conditionalFormatting>
  <conditionalFormatting sqref="K11:K22">
    <cfRule type="duplicateValues" dxfId="9" priority="3"/>
  </conditionalFormatting>
  <conditionalFormatting sqref="L11">
    <cfRule type="duplicateValues" dxfId="8" priority="1"/>
  </conditionalFormatting>
  <conditionalFormatting sqref="L34">
    <cfRule type="duplicateValues" dxfId="7" priority="11"/>
  </conditionalFormatting>
  <conditionalFormatting sqref="L178">
    <cfRule type="duplicateValues" dxfId="6" priority="10"/>
  </conditionalFormatting>
  <conditionalFormatting sqref="L197">
    <cfRule type="duplicateValues" dxfId="5" priority="9"/>
  </conditionalFormatting>
  <conditionalFormatting sqref="L248">
    <cfRule type="duplicateValues" dxfId="4" priority="8"/>
  </conditionalFormatting>
  <conditionalFormatting sqref="L265">
    <cfRule type="duplicateValues" dxfId="3" priority="7"/>
  </conditionalFormatting>
  <conditionalFormatting sqref="L331">
    <cfRule type="duplicateValues" dxfId="2" priority="6"/>
  </conditionalFormatting>
  <conditionalFormatting sqref="L337">
    <cfRule type="duplicateValues" dxfId="1" priority="5"/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6DF0D-BDB8-4207-B5C9-C448B3BE5E2D}">
  <dimension ref="A1:V51"/>
  <sheetViews>
    <sheetView topLeftCell="A19" zoomScale="70" zoomScaleNormal="70" workbookViewId="0">
      <selection activeCell="E41" sqref="E41"/>
    </sheetView>
  </sheetViews>
  <sheetFormatPr baseColWidth="10" defaultRowHeight="17" x14ac:dyDescent="0.5"/>
  <cols>
    <col min="1" max="1" width="10.90625" style="2"/>
    <col min="2" max="2" width="14" style="2" customWidth="1"/>
    <col min="3" max="3" width="21.7265625" style="2" customWidth="1"/>
    <col min="4" max="4" width="21.7265625" style="2" bestFit="1" customWidth="1"/>
    <col min="5" max="5" width="10.7265625" style="2" customWidth="1"/>
    <col min="6" max="6" width="13.36328125" style="2" customWidth="1"/>
    <col min="7" max="16384" width="10.90625" style="2"/>
  </cols>
  <sheetData>
    <row r="1" spans="1:4" hidden="1" x14ac:dyDescent="0.5"/>
    <row r="2" spans="1:4" ht="51" hidden="1" x14ac:dyDescent="0.5">
      <c r="A2" s="5" t="s">
        <v>451</v>
      </c>
      <c r="B2" s="4" t="s">
        <v>8</v>
      </c>
      <c r="C2" s="5" t="s">
        <v>47</v>
      </c>
      <c r="D2" s="5" t="s">
        <v>452</v>
      </c>
    </row>
    <row r="3" spans="1:4" hidden="1" x14ac:dyDescent="0.5">
      <c r="A3" s="9">
        <v>365</v>
      </c>
      <c r="B3" s="3">
        <v>2010</v>
      </c>
      <c r="C3" s="3">
        <v>786</v>
      </c>
      <c r="D3" s="59">
        <f t="shared" ref="D3:D17" si="0">(C3*1000*A3)/1000000</f>
        <v>286.89</v>
      </c>
    </row>
    <row r="4" spans="1:4" hidden="1" x14ac:dyDescent="0.5">
      <c r="A4" s="9">
        <v>365</v>
      </c>
      <c r="B4" s="3">
        <v>2011</v>
      </c>
      <c r="C4" s="3">
        <v>915</v>
      </c>
      <c r="D4" s="59">
        <f t="shared" si="0"/>
        <v>333.97500000000002</v>
      </c>
    </row>
    <row r="5" spans="1:4" hidden="1" x14ac:dyDescent="0.5">
      <c r="A5" s="9">
        <v>366</v>
      </c>
      <c r="B5" s="3">
        <v>2012</v>
      </c>
      <c r="C5" s="3">
        <v>944</v>
      </c>
      <c r="D5" s="59">
        <f t="shared" si="0"/>
        <v>345.50400000000002</v>
      </c>
    </row>
    <row r="6" spans="1:4" hidden="1" x14ac:dyDescent="0.5">
      <c r="A6" s="9">
        <v>365</v>
      </c>
      <c r="B6" s="3">
        <v>2013</v>
      </c>
      <c r="C6" s="3">
        <v>1010</v>
      </c>
      <c r="D6" s="59">
        <f t="shared" si="0"/>
        <v>368.65</v>
      </c>
    </row>
    <row r="7" spans="1:4" hidden="1" x14ac:dyDescent="0.5">
      <c r="A7" s="9">
        <v>365</v>
      </c>
      <c r="B7" s="3">
        <v>2014</v>
      </c>
      <c r="C7" s="3">
        <v>990</v>
      </c>
      <c r="D7" s="59">
        <f t="shared" si="0"/>
        <v>361.35</v>
      </c>
    </row>
    <row r="8" spans="1:4" ht="17.5" hidden="1" thickBot="1" x14ac:dyDescent="0.55000000000000004">
      <c r="A8" s="63">
        <v>365</v>
      </c>
      <c r="B8" s="64">
        <v>2015</v>
      </c>
      <c r="C8" s="64">
        <v>1006</v>
      </c>
      <c r="D8" s="65">
        <f t="shared" si="0"/>
        <v>367.19</v>
      </c>
    </row>
    <row r="9" spans="1:4" hidden="1" x14ac:dyDescent="0.5">
      <c r="A9" s="60">
        <v>366</v>
      </c>
      <c r="B9" s="61">
        <v>2016</v>
      </c>
      <c r="C9" s="61">
        <v>886</v>
      </c>
      <c r="D9" s="62">
        <f t="shared" si="0"/>
        <v>324.27600000000001</v>
      </c>
    </row>
    <row r="10" spans="1:4" hidden="1" x14ac:dyDescent="0.5">
      <c r="A10" s="9">
        <v>365</v>
      </c>
      <c r="B10" s="3">
        <v>2017</v>
      </c>
      <c r="C10" s="3">
        <v>854</v>
      </c>
      <c r="D10" s="59">
        <f t="shared" si="0"/>
        <v>311.70999999999998</v>
      </c>
    </row>
    <row r="11" spans="1:4" hidden="1" x14ac:dyDescent="0.5">
      <c r="A11" s="9">
        <v>365</v>
      </c>
      <c r="B11" s="3">
        <v>2018</v>
      </c>
      <c r="C11" s="3">
        <v>865</v>
      </c>
      <c r="D11" s="59">
        <f t="shared" si="0"/>
        <v>315.72500000000002</v>
      </c>
    </row>
    <row r="12" spans="1:4" hidden="1" x14ac:dyDescent="0.5">
      <c r="A12" s="9">
        <v>365</v>
      </c>
      <c r="B12" s="3">
        <v>2019</v>
      </c>
      <c r="C12" s="3">
        <v>886</v>
      </c>
      <c r="D12" s="59">
        <f t="shared" si="0"/>
        <v>323.39</v>
      </c>
    </row>
    <row r="13" spans="1:4" hidden="1" x14ac:dyDescent="0.5">
      <c r="A13" s="9">
        <v>366</v>
      </c>
      <c r="B13" s="3">
        <v>2020</v>
      </c>
      <c r="C13" s="3">
        <v>781</v>
      </c>
      <c r="D13" s="59">
        <f t="shared" si="0"/>
        <v>285.846</v>
      </c>
    </row>
    <row r="14" spans="1:4" hidden="1" x14ac:dyDescent="0.5">
      <c r="A14" s="9">
        <v>365</v>
      </c>
      <c r="B14" s="3">
        <v>2021</v>
      </c>
      <c r="C14" s="3">
        <v>736</v>
      </c>
      <c r="D14" s="59">
        <f t="shared" si="0"/>
        <v>268.64</v>
      </c>
    </row>
    <row r="15" spans="1:4" hidden="1" x14ac:dyDescent="0.5">
      <c r="A15" s="9">
        <v>365</v>
      </c>
      <c r="B15" s="3">
        <v>2022</v>
      </c>
      <c r="C15" s="3">
        <v>754</v>
      </c>
      <c r="D15" s="59">
        <f t="shared" si="0"/>
        <v>275.20999999999998</v>
      </c>
    </row>
    <row r="16" spans="1:4" hidden="1" x14ac:dyDescent="0.5">
      <c r="A16" s="9">
        <v>365</v>
      </c>
      <c r="B16" s="3">
        <v>2023</v>
      </c>
      <c r="C16" s="3">
        <v>777</v>
      </c>
      <c r="D16" s="59">
        <f t="shared" si="0"/>
        <v>283.60500000000002</v>
      </c>
    </row>
    <row r="17" spans="1:7" hidden="1" x14ac:dyDescent="0.5">
      <c r="A17" s="9">
        <v>366</v>
      </c>
      <c r="B17" s="9">
        <v>2024</v>
      </c>
      <c r="C17" s="20">
        <f>((777519+764164+779630+789914+787762+781467+784134+777170+750573+764503+759149+755469)/12)/1000</f>
        <v>772.62116666666668</v>
      </c>
      <c r="D17" s="59">
        <f t="shared" si="0"/>
        <v>282.77934699999997</v>
      </c>
    </row>
    <row r="19" spans="1:7" ht="51" x14ac:dyDescent="0.5">
      <c r="A19" s="4" t="s">
        <v>0</v>
      </c>
      <c r="B19" s="5" t="s">
        <v>1</v>
      </c>
      <c r="C19" s="5" t="s">
        <v>2</v>
      </c>
      <c r="D19" s="5" t="s">
        <v>3</v>
      </c>
      <c r="E19" s="5" t="s">
        <v>4</v>
      </c>
      <c r="F19" s="5" t="s">
        <v>52</v>
      </c>
    </row>
    <row r="20" spans="1:7" x14ac:dyDescent="0.5">
      <c r="A20" s="3">
        <v>2016</v>
      </c>
      <c r="B20" s="3">
        <v>1665</v>
      </c>
      <c r="C20" s="3">
        <v>324</v>
      </c>
      <c r="D20" s="3">
        <v>-13</v>
      </c>
      <c r="E20" s="3">
        <v>5.0999999999999996</v>
      </c>
      <c r="F20" s="15">
        <v>43.637999999999998</v>
      </c>
    </row>
    <row r="21" spans="1:7" x14ac:dyDescent="0.5">
      <c r="A21" s="3">
        <v>2017</v>
      </c>
      <c r="B21" s="3">
        <v>1782</v>
      </c>
      <c r="C21" s="3">
        <v>312</v>
      </c>
      <c r="D21" s="3">
        <v>429</v>
      </c>
      <c r="E21" s="3">
        <v>5.7</v>
      </c>
      <c r="F21" s="15">
        <v>54.078828125000015</v>
      </c>
    </row>
    <row r="22" spans="1:7" x14ac:dyDescent="0.5">
      <c r="A22" s="3">
        <v>2018</v>
      </c>
      <c r="B22" s="3">
        <v>1958</v>
      </c>
      <c r="C22" s="3">
        <v>316</v>
      </c>
      <c r="D22" s="3">
        <v>492</v>
      </c>
      <c r="E22" s="3">
        <v>6.2</v>
      </c>
      <c r="F22" s="15">
        <v>71.459880952380985</v>
      </c>
    </row>
    <row r="23" spans="1:7" x14ac:dyDescent="0.5">
      <c r="A23" s="3">
        <v>2019</v>
      </c>
      <c r="B23" s="3">
        <v>2041</v>
      </c>
      <c r="C23" s="3">
        <v>323</v>
      </c>
      <c r="D23" s="3">
        <v>406</v>
      </c>
      <c r="E23" s="3">
        <v>6.3</v>
      </c>
      <c r="F23" s="15">
        <v>64.149765625000029</v>
      </c>
    </row>
    <row r="24" spans="1:7" x14ac:dyDescent="0.5">
      <c r="A24" s="3">
        <v>2020</v>
      </c>
      <c r="B24" s="3">
        <v>1816</v>
      </c>
      <c r="C24" s="3">
        <v>286</v>
      </c>
      <c r="D24" s="3">
        <v>61</v>
      </c>
      <c r="E24" s="3">
        <v>6.3</v>
      </c>
      <c r="F24" s="15">
        <v>42.235529411764702</v>
      </c>
    </row>
    <row r="25" spans="1:7" x14ac:dyDescent="0.5">
      <c r="A25" s="3">
        <v>2021</v>
      </c>
      <c r="B25" s="3">
        <v>2039</v>
      </c>
      <c r="C25" s="3">
        <v>269</v>
      </c>
      <c r="D25" s="3">
        <v>492</v>
      </c>
      <c r="E25" s="3">
        <v>7.6</v>
      </c>
      <c r="F25" s="15">
        <v>70.376784313725466</v>
      </c>
    </row>
    <row r="26" spans="1:7" x14ac:dyDescent="0.5">
      <c r="A26" s="3">
        <v>2022</v>
      </c>
      <c r="B26" s="3">
        <v>2073</v>
      </c>
      <c r="C26" s="3">
        <v>275</v>
      </c>
      <c r="D26" s="3">
        <v>310</v>
      </c>
      <c r="E26" s="3">
        <v>7.5</v>
      </c>
      <c r="F26" s="15">
        <v>100.94382470119531</v>
      </c>
    </row>
    <row r="27" spans="1:7" x14ac:dyDescent="0.5">
      <c r="A27" s="3">
        <v>2023</v>
      </c>
      <c r="B27" s="3">
        <v>2020</v>
      </c>
      <c r="C27" s="3">
        <v>284</v>
      </c>
      <c r="D27" s="3">
        <v>229</v>
      </c>
      <c r="E27" s="3">
        <v>7.1</v>
      </c>
      <c r="F27" s="15">
        <v>82.525737051792873</v>
      </c>
      <c r="G27" s="16"/>
    </row>
    <row r="28" spans="1:7" x14ac:dyDescent="0.5">
      <c r="A28" s="3">
        <v>2024</v>
      </c>
      <c r="B28" s="3">
        <v>2035</v>
      </c>
      <c r="C28" s="3">
        <v>283</v>
      </c>
      <c r="D28" s="3">
        <v>298</v>
      </c>
      <c r="E28" s="3">
        <v>7.2</v>
      </c>
      <c r="F28" s="15">
        <v>80.42</v>
      </c>
    </row>
    <row r="30" spans="1:7" x14ac:dyDescent="0.5">
      <c r="A30" s="4" t="s">
        <v>0</v>
      </c>
      <c r="B30" s="4" t="s">
        <v>49</v>
      </c>
      <c r="C30" s="4" t="s">
        <v>50</v>
      </c>
      <c r="D30" s="4" t="s">
        <v>50</v>
      </c>
    </row>
    <row r="31" spans="1:7" x14ac:dyDescent="0.5">
      <c r="A31" s="3">
        <v>2016</v>
      </c>
      <c r="B31" s="18"/>
      <c r="C31" s="18"/>
      <c r="D31" s="18"/>
    </row>
    <row r="32" spans="1:7" x14ac:dyDescent="0.5">
      <c r="A32" s="3">
        <v>2017</v>
      </c>
      <c r="B32" s="19">
        <f>(B21-B20)/B20</f>
        <v>7.0270270270270274E-2</v>
      </c>
      <c r="C32" s="6">
        <f>C21-C20</f>
        <v>-12</v>
      </c>
      <c r="D32" s="6">
        <f>D21-D20</f>
        <v>442</v>
      </c>
    </row>
    <row r="33" spans="1:4" x14ac:dyDescent="0.5">
      <c r="A33" s="3">
        <v>2018</v>
      </c>
      <c r="B33" s="19">
        <f>(B22-B21)/B21</f>
        <v>9.8765432098765427E-2</v>
      </c>
      <c r="C33" s="6">
        <f t="shared" ref="C33:D39" si="1">C22-C21</f>
        <v>4</v>
      </c>
      <c r="D33" s="6">
        <f t="shared" si="1"/>
        <v>63</v>
      </c>
    </row>
    <row r="34" spans="1:4" x14ac:dyDescent="0.5">
      <c r="A34" s="3">
        <v>2019</v>
      </c>
      <c r="B34" s="19">
        <f t="shared" ref="B34:B39" si="2">(B23-B22)/B22</f>
        <v>4.2390194075587334E-2</v>
      </c>
      <c r="C34" s="6">
        <f t="shared" si="1"/>
        <v>7</v>
      </c>
      <c r="D34" s="6">
        <f t="shared" si="1"/>
        <v>-86</v>
      </c>
    </row>
    <row r="35" spans="1:4" x14ac:dyDescent="0.5">
      <c r="A35" s="3">
        <v>2020</v>
      </c>
      <c r="B35" s="19">
        <f t="shared" si="2"/>
        <v>-0.11024007839294464</v>
      </c>
      <c r="C35" s="6">
        <f t="shared" si="1"/>
        <v>-37</v>
      </c>
      <c r="D35" s="6">
        <f t="shared" si="1"/>
        <v>-345</v>
      </c>
    </row>
    <row r="36" spans="1:4" x14ac:dyDescent="0.5">
      <c r="A36" s="3">
        <v>2021</v>
      </c>
      <c r="B36" s="19">
        <f t="shared" si="2"/>
        <v>0.12279735682819383</v>
      </c>
      <c r="C36" s="6">
        <f t="shared" si="1"/>
        <v>-17</v>
      </c>
      <c r="D36" s="6">
        <f t="shared" si="1"/>
        <v>431</v>
      </c>
    </row>
    <row r="37" spans="1:4" x14ac:dyDescent="0.5">
      <c r="A37" s="3">
        <v>2022</v>
      </c>
      <c r="B37" s="19">
        <f t="shared" si="2"/>
        <v>1.6674840608141245E-2</v>
      </c>
      <c r="C37" s="6">
        <f t="shared" si="1"/>
        <v>6</v>
      </c>
      <c r="D37" s="6">
        <f t="shared" si="1"/>
        <v>-182</v>
      </c>
    </row>
    <row r="38" spans="1:4" x14ac:dyDescent="0.5">
      <c r="A38" s="3">
        <v>2023</v>
      </c>
      <c r="B38" s="19">
        <f t="shared" si="2"/>
        <v>-2.5566811384466957E-2</v>
      </c>
      <c r="C38" s="6">
        <f t="shared" si="1"/>
        <v>9</v>
      </c>
      <c r="D38" s="6">
        <f t="shared" si="1"/>
        <v>-81</v>
      </c>
    </row>
    <row r="39" spans="1:4" x14ac:dyDescent="0.5">
      <c r="A39" s="3">
        <v>2024</v>
      </c>
      <c r="B39" s="19">
        <f t="shared" si="2"/>
        <v>7.4257425742574254E-3</v>
      </c>
      <c r="C39" s="6">
        <f t="shared" si="1"/>
        <v>-1</v>
      </c>
      <c r="D39" s="17">
        <f t="shared" si="1"/>
        <v>69</v>
      </c>
    </row>
    <row r="41" spans="1:4" x14ac:dyDescent="0.5">
      <c r="A41" s="157" t="s">
        <v>474</v>
      </c>
    </row>
    <row r="51" spans="20:22" x14ac:dyDescent="0.5">
      <c r="T51" s="6">
        <v>298</v>
      </c>
      <c r="U51" s="6">
        <v>229</v>
      </c>
      <c r="V51" s="6">
        <f>+T51-U51</f>
        <v>69</v>
      </c>
    </row>
  </sheetData>
  <conditionalFormatting sqref="C32:D39">
    <cfRule type="cellIs" dxfId="0" priority="1" operator="greaterThan">
      <formula>0</formula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1496E-33D2-4099-BE43-D79FCC08C7BF}">
  <dimension ref="A1:F22"/>
  <sheetViews>
    <sheetView zoomScale="70" zoomScaleNormal="70" workbookViewId="0">
      <selection activeCell="C33" sqref="C33"/>
    </sheetView>
  </sheetViews>
  <sheetFormatPr baseColWidth="10" defaultRowHeight="17" x14ac:dyDescent="0.5"/>
  <cols>
    <col min="1" max="1" width="6.453125" style="2" customWidth="1"/>
    <col min="2" max="2" width="13.54296875" style="2" customWidth="1"/>
    <col min="3" max="16384" width="10.90625" style="2"/>
  </cols>
  <sheetData>
    <row r="1" spans="1:6" x14ac:dyDescent="0.5">
      <c r="A1" s="155" t="s">
        <v>473</v>
      </c>
    </row>
    <row r="3" spans="1:6" ht="34" x14ac:dyDescent="0.5">
      <c r="B3" s="4" t="s">
        <v>0</v>
      </c>
      <c r="C3" s="5" t="s">
        <v>5</v>
      </c>
      <c r="D3" s="5" t="s">
        <v>6</v>
      </c>
      <c r="E3" s="5" t="s">
        <v>7</v>
      </c>
      <c r="F3" s="5" t="s">
        <v>56</v>
      </c>
    </row>
    <row r="4" spans="1:6" x14ac:dyDescent="0.5">
      <c r="B4" s="9">
        <v>2010</v>
      </c>
      <c r="C4" s="9">
        <v>2058</v>
      </c>
      <c r="D4" s="9">
        <v>673</v>
      </c>
      <c r="E4" s="9">
        <v>541</v>
      </c>
      <c r="F4" s="6">
        <f>SUM(C4:E4)</f>
        <v>3272</v>
      </c>
    </row>
    <row r="5" spans="1:6" x14ac:dyDescent="0.5">
      <c r="B5" s="9">
        <v>2011</v>
      </c>
      <c r="C5" s="9">
        <v>2259</v>
      </c>
      <c r="D5" s="9">
        <v>554</v>
      </c>
      <c r="E5" s="9">
        <v>255</v>
      </c>
      <c r="F5" s="6">
        <f t="shared" ref="F5:F18" si="0">SUM(C5:E5)</f>
        <v>3068</v>
      </c>
    </row>
    <row r="6" spans="1:6" x14ac:dyDescent="0.5">
      <c r="B6" s="9">
        <v>2012</v>
      </c>
      <c r="C6" s="9">
        <v>2377</v>
      </c>
      <c r="D6" s="9">
        <v>571</v>
      </c>
      <c r="E6" s="9">
        <v>223</v>
      </c>
      <c r="F6" s="6">
        <f t="shared" si="0"/>
        <v>3171</v>
      </c>
    </row>
    <row r="7" spans="1:6" x14ac:dyDescent="0.5">
      <c r="B7" s="9">
        <v>2013</v>
      </c>
      <c r="C7" s="9">
        <v>2445</v>
      </c>
      <c r="D7" s="9">
        <v>466</v>
      </c>
      <c r="E7" s="9">
        <v>243</v>
      </c>
      <c r="F7" s="6">
        <f t="shared" si="0"/>
        <v>3154</v>
      </c>
    </row>
    <row r="8" spans="1:6" x14ac:dyDescent="0.5">
      <c r="B8" s="9">
        <v>2014</v>
      </c>
      <c r="C8" s="9">
        <v>2308</v>
      </c>
      <c r="D8" s="9">
        <v>552</v>
      </c>
      <c r="E8" s="9">
        <v>281</v>
      </c>
      <c r="F8" s="6">
        <f t="shared" si="0"/>
        <v>3141</v>
      </c>
    </row>
    <row r="9" spans="1:6" x14ac:dyDescent="0.5">
      <c r="B9" s="9">
        <v>2015</v>
      </c>
      <c r="C9" s="9">
        <v>2002</v>
      </c>
      <c r="D9" s="9">
        <v>613</v>
      </c>
      <c r="E9" s="9">
        <v>440</v>
      </c>
      <c r="F9" s="6">
        <f t="shared" si="0"/>
        <v>3055</v>
      </c>
    </row>
    <row r="10" spans="1:6" x14ac:dyDescent="0.5">
      <c r="B10" s="9">
        <v>2016</v>
      </c>
      <c r="C10" s="9">
        <v>1655</v>
      </c>
      <c r="D10" s="9">
        <v>509</v>
      </c>
      <c r="E10" s="9">
        <v>516</v>
      </c>
      <c r="F10" s="6">
        <f t="shared" si="0"/>
        <v>2680</v>
      </c>
    </row>
    <row r="11" spans="1:6" x14ac:dyDescent="0.5">
      <c r="B11" s="9">
        <v>2017</v>
      </c>
      <c r="C11" s="9">
        <v>1723</v>
      </c>
      <c r="D11" s="9">
        <v>458</v>
      </c>
      <c r="E11" s="9">
        <v>433</v>
      </c>
      <c r="F11" s="6">
        <f t="shared" si="0"/>
        <v>2614</v>
      </c>
    </row>
    <row r="12" spans="1:6" x14ac:dyDescent="0.5">
      <c r="B12" s="9">
        <v>2018</v>
      </c>
      <c r="C12" s="9">
        <v>1958</v>
      </c>
      <c r="D12" s="9">
        <v>683</v>
      </c>
      <c r="E12" s="9">
        <v>541</v>
      </c>
      <c r="F12" s="6">
        <f t="shared" si="0"/>
        <v>3182</v>
      </c>
    </row>
    <row r="13" spans="1:6" x14ac:dyDescent="0.5">
      <c r="B13" s="9">
        <v>2019</v>
      </c>
      <c r="C13" s="9">
        <v>2036</v>
      </c>
      <c r="D13" s="9">
        <v>716</v>
      </c>
      <c r="E13" s="9">
        <v>628</v>
      </c>
      <c r="F13" s="6">
        <f t="shared" si="0"/>
        <v>3380</v>
      </c>
    </row>
    <row r="14" spans="1:6" x14ac:dyDescent="0.5">
      <c r="B14" s="9">
        <v>2020</v>
      </c>
      <c r="C14" s="9">
        <v>1816</v>
      </c>
      <c r="D14" s="9">
        <v>697</v>
      </c>
      <c r="E14" s="9">
        <v>553</v>
      </c>
      <c r="F14" s="6">
        <f t="shared" si="0"/>
        <v>3066</v>
      </c>
    </row>
    <row r="15" spans="1:6" x14ac:dyDescent="0.5">
      <c r="B15" s="9">
        <v>2021</v>
      </c>
      <c r="C15" s="9">
        <v>2039</v>
      </c>
      <c r="D15" s="9">
        <v>782</v>
      </c>
      <c r="E15" s="9">
        <v>641</v>
      </c>
      <c r="F15" s="6">
        <f t="shared" si="0"/>
        <v>3462</v>
      </c>
    </row>
    <row r="16" spans="1:6" x14ac:dyDescent="0.5">
      <c r="B16" s="9">
        <v>2022</v>
      </c>
      <c r="C16" s="9">
        <v>2073</v>
      </c>
      <c r="D16" s="9">
        <v>792</v>
      </c>
      <c r="E16" s="9">
        <v>633</v>
      </c>
      <c r="F16" s="6">
        <f t="shared" si="0"/>
        <v>3498</v>
      </c>
    </row>
    <row r="17" spans="2:6" x14ac:dyDescent="0.5">
      <c r="B17" s="9">
        <v>2023</v>
      </c>
      <c r="C17" s="9">
        <v>2020</v>
      </c>
      <c r="D17" s="9">
        <v>644</v>
      </c>
      <c r="E17" s="9">
        <v>552</v>
      </c>
      <c r="F17" s="6">
        <f t="shared" si="0"/>
        <v>3216</v>
      </c>
    </row>
    <row r="18" spans="2:6" x14ac:dyDescent="0.5">
      <c r="B18" s="9">
        <v>2024</v>
      </c>
      <c r="C18" s="9">
        <v>2035</v>
      </c>
      <c r="D18" s="9">
        <v>574</v>
      </c>
      <c r="E18" s="9">
        <v>483</v>
      </c>
      <c r="F18" s="6">
        <f t="shared" si="0"/>
        <v>3092</v>
      </c>
    </row>
    <row r="20" spans="2:6" x14ac:dyDescent="0.5">
      <c r="B20" s="153" t="s">
        <v>472</v>
      </c>
      <c r="C20" s="23">
        <f>(C18-C17)/C17</f>
        <v>7.4257425742574254E-3</v>
      </c>
      <c r="D20" s="23">
        <f t="shared" ref="D20:F20" si="1">(D18-D17)/D17</f>
        <v>-0.10869565217391304</v>
      </c>
      <c r="E20" s="23">
        <f t="shared" si="1"/>
        <v>-0.125</v>
      </c>
      <c r="F20" s="23">
        <f t="shared" si="1"/>
        <v>-3.8557213930348257E-2</v>
      </c>
    </row>
    <row r="22" spans="2:6" x14ac:dyDescent="0.5">
      <c r="B22" s="157" t="s">
        <v>474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16829-A55F-4F77-9539-23E4B11D72A3}">
  <sheetPr>
    <tabColor theme="0" tint="-0.249977111117893"/>
  </sheetPr>
  <dimension ref="A1:AW112"/>
  <sheetViews>
    <sheetView showGridLines="0" topLeftCell="A34" zoomScale="80" zoomScaleNormal="80" workbookViewId="0">
      <selection activeCell="P37" sqref="P37"/>
    </sheetView>
  </sheetViews>
  <sheetFormatPr baseColWidth="10" defaultRowHeight="12" x14ac:dyDescent="0.35"/>
  <cols>
    <col min="1" max="1" width="27.36328125" style="71" customWidth="1"/>
    <col min="2" max="2" width="26.1796875" style="66" customWidth="1"/>
    <col min="3" max="3" width="12.81640625" style="67" bestFit="1" customWidth="1"/>
    <col min="4" max="4" width="11.26953125" style="67" customWidth="1"/>
    <col min="5" max="16384" width="10.90625" style="67"/>
  </cols>
  <sheetData>
    <row r="1" spans="1:39" ht="15.5" x14ac:dyDescent="0.45">
      <c r="A1" s="154" t="s">
        <v>453</v>
      </c>
    </row>
    <row r="2" spans="1:39" x14ac:dyDescent="0.35">
      <c r="A2" s="67"/>
    </row>
    <row r="3" spans="1:39" s="68" customFormat="1" x14ac:dyDescent="0.35">
      <c r="B3" s="69" t="s">
        <v>454</v>
      </c>
      <c r="C3" s="70">
        <v>365</v>
      </c>
      <c r="D3" s="70">
        <v>365</v>
      </c>
      <c r="E3" s="70">
        <v>365</v>
      </c>
      <c r="F3" s="70">
        <v>366</v>
      </c>
      <c r="G3" s="70">
        <v>365</v>
      </c>
      <c r="H3" s="70">
        <v>365</v>
      </c>
      <c r="I3" s="70">
        <v>365</v>
      </c>
      <c r="J3" s="70">
        <v>366</v>
      </c>
      <c r="K3" s="70">
        <v>365</v>
      </c>
      <c r="L3" s="70">
        <v>365</v>
      </c>
      <c r="M3" s="70">
        <v>365</v>
      </c>
      <c r="N3" s="70">
        <v>366</v>
      </c>
      <c r="O3" s="70">
        <v>365</v>
      </c>
      <c r="P3" s="70">
        <v>365</v>
      </c>
      <c r="Q3" s="70">
        <v>365</v>
      </c>
      <c r="R3" s="70">
        <v>366</v>
      </c>
      <c r="S3" s="70">
        <v>365</v>
      </c>
      <c r="T3" s="70">
        <v>365</v>
      </c>
      <c r="U3" s="70">
        <v>365</v>
      </c>
      <c r="V3" s="70">
        <v>366</v>
      </c>
      <c r="W3" s="70">
        <v>365</v>
      </c>
      <c r="X3" s="70">
        <v>365</v>
      </c>
      <c r="Y3" s="70">
        <v>365</v>
      </c>
      <c r="Z3" s="70">
        <v>366</v>
      </c>
      <c r="AA3" s="70">
        <v>365</v>
      </c>
      <c r="AB3" s="70">
        <v>365</v>
      </c>
      <c r="AC3" s="70">
        <v>365</v>
      </c>
      <c r="AD3" s="70">
        <v>366</v>
      </c>
      <c r="AE3" s="70">
        <v>365</v>
      </c>
      <c r="AF3" s="70">
        <v>365</v>
      </c>
      <c r="AG3" s="70">
        <v>365</v>
      </c>
      <c r="AH3" s="70">
        <v>366</v>
      </c>
      <c r="AI3" s="70">
        <v>365</v>
      </c>
      <c r="AJ3" s="70">
        <v>365</v>
      </c>
      <c r="AK3" s="70">
        <v>365</v>
      </c>
      <c r="AL3" s="70">
        <v>366</v>
      </c>
      <c r="AM3" s="70">
        <v>365</v>
      </c>
    </row>
    <row r="4" spans="1:39" x14ac:dyDescent="0.35">
      <c r="B4" s="72" t="s">
        <v>455</v>
      </c>
      <c r="C4" s="72">
        <v>2025</v>
      </c>
      <c r="D4" s="72">
        <v>2026</v>
      </c>
      <c r="E4" s="72">
        <v>2027</v>
      </c>
      <c r="F4" s="72">
        <v>2028</v>
      </c>
      <c r="G4" s="72">
        <v>2029</v>
      </c>
      <c r="H4" s="72">
        <v>2030</v>
      </c>
      <c r="I4" s="72">
        <v>2031</v>
      </c>
      <c r="J4" s="72">
        <v>2032</v>
      </c>
      <c r="K4" s="72">
        <v>2033</v>
      </c>
      <c r="L4" s="72">
        <v>2034</v>
      </c>
      <c r="M4" s="72">
        <v>2035</v>
      </c>
      <c r="N4" s="72">
        <v>2036</v>
      </c>
      <c r="O4" s="72">
        <v>2037</v>
      </c>
      <c r="P4" s="72">
        <v>2038</v>
      </c>
      <c r="Q4" s="72">
        <v>2039</v>
      </c>
      <c r="R4" s="72">
        <v>2040</v>
      </c>
      <c r="S4" s="72">
        <v>2041</v>
      </c>
      <c r="T4" s="72">
        <v>2042</v>
      </c>
      <c r="U4" s="72">
        <v>2043</v>
      </c>
      <c r="V4" s="72">
        <v>2044</v>
      </c>
      <c r="W4" s="72">
        <v>2045</v>
      </c>
      <c r="X4" s="72">
        <v>2046</v>
      </c>
      <c r="Y4" s="72">
        <v>2047</v>
      </c>
      <c r="Z4" s="72">
        <v>2048</v>
      </c>
      <c r="AA4" s="72">
        <v>2049</v>
      </c>
      <c r="AB4" s="72">
        <v>2050</v>
      </c>
      <c r="AC4" s="72">
        <v>2051</v>
      </c>
      <c r="AD4" s="72">
        <v>2052</v>
      </c>
      <c r="AE4" s="72">
        <v>2053</v>
      </c>
      <c r="AF4" s="72">
        <v>2054</v>
      </c>
      <c r="AG4" s="72">
        <v>2055</v>
      </c>
      <c r="AH4" s="72">
        <v>2056</v>
      </c>
      <c r="AI4" s="72">
        <v>2057</v>
      </c>
      <c r="AJ4" s="72">
        <v>2058</v>
      </c>
      <c r="AK4" s="72">
        <v>2059</v>
      </c>
      <c r="AL4" s="72">
        <v>2060</v>
      </c>
      <c r="AM4" s="72">
        <v>2061</v>
      </c>
    </row>
    <row r="5" spans="1:39" x14ac:dyDescent="0.35">
      <c r="B5" s="73" t="s">
        <v>31</v>
      </c>
      <c r="C5" s="101">
        <v>773.91838662931468</v>
      </c>
      <c r="D5" s="101">
        <v>733.65663411945184</v>
      </c>
      <c r="E5" s="101">
        <v>686.32365462301425</v>
      </c>
      <c r="F5" s="101">
        <v>617.82364478606542</v>
      </c>
      <c r="G5" s="101">
        <v>540.9918657328767</v>
      </c>
      <c r="H5" s="101">
        <v>453.16291514137021</v>
      </c>
      <c r="I5" s="101">
        <v>370.10517664356189</v>
      </c>
      <c r="J5" s="101">
        <v>301.52155563688518</v>
      </c>
      <c r="K5" s="101">
        <v>243.13456191999995</v>
      </c>
      <c r="L5" s="101">
        <v>208.62706960931504</v>
      </c>
      <c r="M5" s="101">
        <v>181.48250048904112</v>
      </c>
      <c r="N5" s="101">
        <v>145.23165251584697</v>
      </c>
      <c r="O5" s="101">
        <v>98.24207559369863</v>
      </c>
      <c r="P5" s="101">
        <v>63.411527086301362</v>
      </c>
      <c r="Q5" s="101">
        <v>42.260804823013707</v>
      </c>
      <c r="R5" s="101">
        <v>35.706884222950812</v>
      </c>
      <c r="S5" s="101">
        <v>23.844886873424663</v>
      </c>
      <c r="T5" s="101">
        <v>14.010950269863017</v>
      </c>
      <c r="U5" s="101">
        <v>9.1417302731506851</v>
      </c>
      <c r="V5" s="101">
        <v>7.8782415915300561</v>
      </c>
      <c r="W5" s="101">
        <v>7.0177648000000001</v>
      </c>
      <c r="X5" s="101">
        <v>6.1201434169863003</v>
      </c>
      <c r="Y5" s="101">
        <v>3.1126813347945208</v>
      </c>
      <c r="Z5" s="101">
        <v>0.89027518306010922</v>
      </c>
      <c r="AA5" s="101">
        <v>0.81581569315068503</v>
      </c>
      <c r="AB5" s="101">
        <v>0.74201993424657542</v>
      </c>
      <c r="AC5" s="101">
        <v>0.66971721643835613</v>
      </c>
      <c r="AD5" s="101">
        <v>0.61001972404371585</v>
      </c>
      <c r="AE5" s="101">
        <v>0.47137348219178082</v>
      </c>
      <c r="AF5" s="101">
        <v>0.43558590684931509</v>
      </c>
      <c r="AG5" s="101">
        <v>0.40992772602739724</v>
      </c>
      <c r="AH5" s="101">
        <v>0.38069385519125687</v>
      </c>
      <c r="AI5" s="101">
        <v>0.35381995068493149</v>
      </c>
      <c r="AJ5" s="101">
        <v>5.5348654794520544E-2</v>
      </c>
      <c r="AK5" s="101">
        <v>0</v>
      </c>
      <c r="AL5" s="101">
        <v>0</v>
      </c>
      <c r="AM5" s="101">
        <v>0</v>
      </c>
    </row>
    <row r="6" spans="1:39" x14ac:dyDescent="0.35">
      <c r="B6" s="74" t="s">
        <v>32</v>
      </c>
      <c r="C6" s="101">
        <v>48.258724716986301</v>
      </c>
      <c r="D6" s="101">
        <v>91.10521070876716</v>
      </c>
      <c r="E6" s="101">
        <v>119.48196585013707</v>
      </c>
      <c r="F6" s="101">
        <v>129.86172044371583</v>
      </c>
      <c r="G6" s="101">
        <v>135.87563387068479</v>
      </c>
      <c r="H6" s="101">
        <v>135.5704793761644</v>
      </c>
      <c r="I6" s="101">
        <v>126.03547886410955</v>
      </c>
      <c r="J6" s="101">
        <v>112.93543165956281</v>
      </c>
      <c r="K6" s="101">
        <v>97.671328356986351</v>
      </c>
      <c r="L6" s="101">
        <v>75.253286700548017</v>
      </c>
      <c r="M6" s="101">
        <v>69.447195207671243</v>
      </c>
      <c r="N6" s="101">
        <v>61.94795161530056</v>
      </c>
      <c r="O6" s="101">
        <v>57.54850671260273</v>
      </c>
      <c r="P6" s="101">
        <v>45.685951993150688</v>
      </c>
      <c r="Q6" s="101">
        <v>46.185620791232878</v>
      </c>
      <c r="R6" s="101">
        <v>32.355609117486352</v>
      </c>
      <c r="S6" s="101">
        <v>35.376549382739732</v>
      </c>
      <c r="T6" s="101">
        <v>19.285746788493157</v>
      </c>
      <c r="U6" s="101">
        <v>15.599522894794521</v>
      </c>
      <c r="V6" s="101">
        <v>13.072950379781417</v>
      </c>
      <c r="W6" s="101">
        <v>11.35030573890411</v>
      </c>
      <c r="X6" s="101">
        <v>10.59608496410959</v>
      </c>
      <c r="Y6" s="101">
        <v>12.637332484931507</v>
      </c>
      <c r="Z6" s="101">
        <v>13.815559605464481</v>
      </c>
      <c r="AA6" s="101">
        <v>13.152525815616437</v>
      </c>
      <c r="AB6" s="101">
        <v>12.673192198082193</v>
      </c>
      <c r="AC6" s="101">
        <v>5.5327549827397258</v>
      </c>
      <c r="AD6" s="101">
        <v>4.1506954822404367</v>
      </c>
      <c r="AE6" s="101">
        <v>3.5948892621917801</v>
      </c>
      <c r="AF6" s="101">
        <v>3.0408679389041096</v>
      </c>
      <c r="AG6" s="101">
        <v>2.6020354668493151</v>
      </c>
      <c r="AH6" s="101">
        <v>2.2354318896174865</v>
      </c>
      <c r="AI6" s="101">
        <v>1.9251891536986303</v>
      </c>
      <c r="AJ6" s="101">
        <v>1.8444435953424656</v>
      </c>
      <c r="AK6" s="101">
        <v>1.6375951180821917</v>
      </c>
      <c r="AL6" s="101">
        <v>1.4183310666666669</v>
      </c>
      <c r="AM6" s="101">
        <v>1.4011667065753424</v>
      </c>
    </row>
    <row r="7" spans="1:39" x14ac:dyDescent="0.35">
      <c r="B7" s="75" t="s">
        <v>33</v>
      </c>
      <c r="C7" s="101">
        <v>20.309829756986293</v>
      </c>
      <c r="D7" s="101">
        <v>45.9887011369863</v>
      </c>
      <c r="E7" s="101">
        <v>72.850499910958888</v>
      </c>
      <c r="F7" s="101">
        <v>83.166780687978118</v>
      </c>
      <c r="G7" s="101">
        <v>84.552892263835631</v>
      </c>
      <c r="H7" s="101">
        <v>80.783079755342456</v>
      </c>
      <c r="I7" s="101">
        <v>80.609944421917803</v>
      </c>
      <c r="J7" s="101">
        <v>76.023298557923525</v>
      </c>
      <c r="K7" s="101">
        <v>74.061370610410933</v>
      </c>
      <c r="L7" s="101">
        <v>65.372054067123329</v>
      </c>
      <c r="M7" s="101">
        <v>57.81448604054799</v>
      </c>
      <c r="N7" s="101">
        <v>58.601779682513687</v>
      </c>
      <c r="O7" s="101">
        <v>55.052788473424648</v>
      </c>
      <c r="P7" s="101">
        <v>44.602462236986312</v>
      </c>
      <c r="Q7" s="101">
        <v>43.241087985753424</v>
      </c>
      <c r="R7" s="101">
        <v>40.486350707650267</v>
      </c>
      <c r="S7" s="101">
        <v>36.338894200821912</v>
      </c>
      <c r="T7" s="101">
        <v>36.551917281369867</v>
      </c>
      <c r="U7" s="101">
        <v>34.87359637945206</v>
      </c>
      <c r="V7" s="101">
        <v>32.346198670765027</v>
      </c>
      <c r="W7" s="101">
        <v>29.370989387123288</v>
      </c>
      <c r="X7" s="101">
        <v>27.204725695068497</v>
      </c>
      <c r="Y7" s="101">
        <v>17.20178501232877</v>
      </c>
      <c r="Z7" s="101">
        <v>15.320782125956287</v>
      </c>
      <c r="AA7" s="101">
        <v>13.89054417342466</v>
      </c>
      <c r="AB7" s="101">
        <v>12.319765102465755</v>
      </c>
      <c r="AC7" s="101">
        <v>16.188550461917803</v>
      </c>
      <c r="AD7" s="101">
        <v>12.57156610081967</v>
      </c>
      <c r="AE7" s="101">
        <v>12.330558821917805</v>
      </c>
      <c r="AF7" s="101">
        <v>11.861554638082188</v>
      </c>
      <c r="AG7" s="101">
        <v>10.510416129041095</v>
      </c>
      <c r="AH7" s="101">
        <v>9.4310449950819688</v>
      </c>
      <c r="AI7" s="101">
        <v>2.6028291194520548</v>
      </c>
      <c r="AJ7" s="101">
        <v>1.7961065479452054</v>
      </c>
      <c r="AK7" s="101">
        <v>1.5505886515068497</v>
      </c>
      <c r="AL7" s="101">
        <v>1.3629404945355192</v>
      </c>
      <c r="AM7" s="101">
        <v>3.9318181767123286</v>
      </c>
    </row>
    <row r="8" spans="1:39" x14ac:dyDescent="0.35">
      <c r="B8" s="76" t="s">
        <v>21</v>
      </c>
      <c r="C8" s="101">
        <v>6.5961370709589051</v>
      </c>
      <c r="D8" s="101">
        <v>10.485639436164385</v>
      </c>
      <c r="E8" s="101">
        <v>16.333666619452053</v>
      </c>
      <c r="F8" s="101">
        <v>30.888505641803285</v>
      </c>
      <c r="G8" s="101">
        <v>37.170427392054798</v>
      </c>
      <c r="H8" s="101">
        <v>43.493809969041095</v>
      </c>
      <c r="I8" s="101">
        <v>43.125959263287655</v>
      </c>
      <c r="J8" s="101">
        <v>49.555147676775967</v>
      </c>
      <c r="K8" s="101">
        <v>54.464685797534266</v>
      </c>
      <c r="L8" s="101">
        <v>61.54020737013699</v>
      </c>
      <c r="M8" s="101">
        <v>66.524350905205495</v>
      </c>
      <c r="N8" s="101">
        <v>70.466468149999997</v>
      </c>
      <c r="O8" s="101">
        <v>72.442394952054769</v>
      </c>
      <c r="P8" s="101">
        <v>74.675707404109573</v>
      </c>
      <c r="Q8" s="101">
        <v>67.268670395068483</v>
      </c>
      <c r="R8" s="101">
        <v>60.872528490983633</v>
      </c>
      <c r="S8" s="101">
        <v>54.834780961643816</v>
      </c>
      <c r="T8" s="101">
        <v>48.942785391780845</v>
      </c>
      <c r="U8" s="101">
        <v>43.775232000821923</v>
      </c>
      <c r="V8" s="101">
        <v>38.011797525683058</v>
      </c>
      <c r="W8" s="101">
        <v>33.45734227315068</v>
      </c>
      <c r="X8" s="101">
        <v>29.387268362191783</v>
      </c>
      <c r="Y8" s="101">
        <v>26.950584848493133</v>
      </c>
      <c r="Z8" s="101">
        <v>24.935461060655751</v>
      </c>
      <c r="AA8" s="101">
        <v>23.203964879726023</v>
      </c>
      <c r="AB8" s="101">
        <v>21.437208806301374</v>
      </c>
      <c r="AC8" s="101">
        <v>18.582421016164385</v>
      </c>
      <c r="AD8" s="101">
        <v>14.945955965573766</v>
      </c>
      <c r="AE8" s="101">
        <v>11.702954134520548</v>
      </c>
      <c r="AF8" s="101">
        <v>8.5459024043835647</v>
      </c>
      <c r="AG8" s="101">
        <v>5.2998741824657536</v>
      </c>
      <c r="AH8" s="101">
        <v>3.0024391827868846</v>
      </c>
      <c r="AI8" s="101">
        <v>2.1685423843835618</v>
      </c>
      <c r="AJ8" s="101">
        <v>1.7144585550684937</v>
      </c>
      <c r="AK8" s="101">
        <v>1.474069857260274</v>
      </c>
      <c r="AL8" s="101">
        <v>1.3259312032786883</v>
      </c>
      <c r="AM8" s="101">
        <v>8.1724112347945184</v>
      </c>
    </row>
    <row r="9" spans="1:39" x14ac:dyDescent="0.35">
      <c r="B9" s="77" t="s">
        <v>22</v>
      </c>
      <c r="C9" s="101">
        <v>1.009512534520548</v>
      </c>
      <c r="D9" s="101">
        <v>5.6818065610958897</v>
      </c>
      <c r="E9" s="101">
        <v>12.273228428767126</v>
      </c>
      <c r="F9" s="101">
        <v>24.46712483333333</v>
      </c>
      <c r="G9" s="101">
        <v>35.868391976438353</v>
      </c>
      <c r="H9" s="101">
        <v>43.536303017260266</v>
      </c>
      <c r="I9" s="101">
        <v>49.069377888219186</v>
      </c>
      <c r="J9" s="101">
        <v>54.351181223224039</v>
      </c>
      <c r="K9" s="101">
        <v>57.321965080821904</v>
      </c>
      <c r="L9" s="101">
        <v>59.244847994520548</v>
      </c>
      <c r="M9" s="101">
        <v>54.538809257808225</v>
      </c>
      <c r="N9" s="101">
        <v>52.557311536612019</v>
      </c>
      <c r="O9" s="101">
        <v>51.124776501369851</v>
      </c>
      <c r="P9" s="101">
        <v>44.152992265753433</v>
      </c>
      <c r="Q9" s="101">
        <v>41.852017335068496</v>
      </c>
      <c r="R9" s="101">
        <v>46.203965670491812</v>
      </c>
      <c r="S9" s="101">
        <v>51.106081298082238</v>
      </c>
      <c r="T9" s="101">
        <v>54.957075459178085</v>
      </c>
      <c r="U9" s="101">
        <v>53.101017433424666</v>
      </c>
      <c r="V9" s="101">
        <v>50.163603485792372</v>
      </c>
      <c r="W9" s="101">
        <v>46.200084136986277</v>
      </c>
      <c r="X9" s="101">
        <v>41.509094089041085</v>
      </c>
      <c r="Y9" s="101">
        <v>36.370024262465748</v>
      </c>
      <c r="Z9" s="101">
        <v>30.887140163661208</v>
      </c>
      <c r="AA9" s="101">
        <v>26.198555973150693</v>
      </c>
      <c r="AB9" s="101">
        <v>22.013098934246575</v>
      </c>
      <c r="AC9" s="101">
        <v>23.846274683287675</v>
      </c>
      <c r="AD9" s="101">
        <v>26.320867006557382</v>
      </c>
      <c r="AE9" s="101">
        <v>27.714752354246585</v>
      </c>
      <c r="AF9" s="101">
        <v>27.750997723561646</v>
      </c>
      <c r="AG9" s="101">
        <v>26.254946055616443</v>
      </c>
      <c r="AH9" s="101">
        <v>23.513713379508197</v>
      </c>
      <c r="AI9" s="101">
        <v>20.307195793698629</v>
      </c>
      <c r="AJ9" s="101">
        <v>16.683451851506852</v>
      </c>
      <c r="AK9" s="101">
        <v>13.492639752054799</v>
      </c>
      <c r="AL9" s="101">
        <v>11.800205304371584</v>
      </c>
      <c r="AM9" s="101">
        <v>84.129615507397247</v>
      </c>
    </row>
    <row r="10" spans="1:39" x14ac:dyDescent="0.35">
      <c r="B10" s="78" t="s">
        <v>23</v>
      </c>
      <c r="C10" s="101">
        <v>1.8860811391780818</v>
      </c>
      <c r="D10" s="101">
        <v>7.1030425238356161</v>
      </c>
      <c r="E10" s="101">
        <v>27.736584275342462</v>
      </c>
      <c r="F10" s="101">
        <v>48.742268126502715</v>
      </c>
      <c r="G10" s="101">
        <v>69.628323904657549</v>
      </c>
      <c r="H10" s="101">
        <v>87.83066312109591</v>
      </c>
      <c r="I10" s="101">
        <v>119.36377898630137</v>
      </c>
      <c r="J10" s="101">
        <v>140.94765820464474</v>
      </c>
      <c r="K10" s="101">
        <v>168.04490550904106</v>
      </c>
      <c r="L10" s="101">
        <v>201.18086187287668</v>
      </c>
      <c r="M10" s="101">
        <v>196.68540234082189</v>
      </c>
      <c r="N10" s="101">
        <v>191.81995571229507</v>
      </c>
      <c r="O10" s="101">
        <v>193.76811916383554</v>
      </c>
      <c r="P10" s="101">
        <v>173.08167156109585</v>
      </c>
      <c r="Q10" s="101">
        <v>153.40596156958898</v>
      </c>
      <c r="R10" s="101">
        <v>147.13566917185793</v>
      </c>
      <c r="S10" s="101">
        <v>161.76047762356168</v>
      </c>
      <c r="T10" s="101">
        <v>158.79739080438355</v>
      </c>
      <c r="U10" s="101">
        <v>151.8304025479452</v>
      </c>
      <c r="V10" s="101">
        <v>143.53577166120215</v>
      </c>
      <c r="W10" s="101">
        <v>133.84218393205478</v>
      </c>
      <c r="X10" s="101">
        <v>118.5419081013699</v>
      </c>
      <c r="Y10" s="101">
        <v>107.18283149424657</v>
      </c>
      <c r="Z10" s="101">
        <v>93.617651396174836</v>
      </c>
      <c r="AA10" s="101">
        <v>82.948794186575341</v>
      </c>
      <c r="AB10" s="101">
        <v>71.898594986575361</v>
      </c>
      <c r="AC10" s="101">
        <v>71.976661389041098</v>
      </c>
      <c r="AD10" s="101">
        <v>71.366279142622957</v>
      </c>
      <c r="AE10" s="101">
        <v>70.405160558356158</v>
      </c>
      <c r="AF10" s="101">
        <v>67.821222566575344</v>
      </c>
      <c r="AG10" s="101">
        <v>63.733891206027387</v>
      </c>
      <c r="AH10" s="101">
        <v>58.184342459562835</v>
      </c>
      <c r="AI10" s="101">
        <v>52.664609224931525</v>
      </c>
      <c r="AJ10" s="101">
        <v>45.635602523561637</v>
      </c>
      <c r="AK10" s="101">
        <v>40.112832798356166</v>
      </c>
      <c r="AL10" s="101">
        <v>35.984898814207654</v>
      </c>
      <c r="AM10" s="101">
        <v>270.8112152183561</v>
      </c>
    </row>
    <row r="11" spans="1:39" x14ac:dyDescent="0.35">
      <c r="B11" s="79"/>
      <c r="C11" s="102">
        <v>851.97867184794484</v>
      </c>
      <c r="D11" s="102">
        <v>894.02103448630112</v>
      </c>
      <c r="E11" s="102">
        <v>934.99959970767179</v>
      </c>
      <c r="F11" s="102">
        <v>934.9500445193986</v>
      </c>
      <c r="G11" s="102">
        <v>904.08753514054786</v>
      </c>
      <c r="H11" s="102">
        <v>844.37725038027429</v>
      </c>
      <c r="I11" s="102">
        <v>788.3097160673974</v>
      </c>
      <c r="J11" s="102">
        <v>735.33427295901629</v>
      </c>
      <c r="K11" s="102">
        <v>694.69881727479458</v>
      </c>
      <c r="L11" s="102">
        <v>671.2183276145206</v>
      </c>
      <c r="M11" s="102">
        <v>626.49274424109603</v>
      </c>
      <c r="N11" s="102">
        <v>580.62511921256828</v>
      </c>
      <c r="O11" s="102">
        <v>528.17866139698617</v>
      </c>
      <c r="P11" s="102">
        <v>445.6103125473972</v>
      </c>
      <c r="Q11" s="102">
        <v>394.21416289972592</v>
      </c>
      <c r="R11" s="102">
        <v>362.76100738142077</v>
      </c>
      <c r="S11" s="102">
        <v>363.26167034027401</v>
      </c>
      <c r="T11" s="102">
        <v>332.54586599506854</v>
      </c>
      <c r="U11" s="102">
        <v>308.32150152958906</v>
      </c>
      <c r="V11" s="102">
        <v>285.00856331475404</v>
      </c>
      <c r="W11" s="102">
        <v>261.23867026821915</v>
      </c>
      <c r="X11" s="102">
        <v>233.35922462876715</v>
      </c>
      <c r="Y11" s="102">
        <v>203.45523943726025</v>
      </c>
      <c r="Z11" s="102">
        <v>179.46686953497266</v>
      </c>
      <c r="AA11" s="102">
        <v>160.21020072164384</v>
      </c>
      <c r="AB11" s="102">
        <v>141.08387996191783</v>
      </c>
      <c r="AC11" s="102">
        <v>136.79637974958905</v>
      </c>
      <c r="AD11" s="102">
        <v>129.96538342185792</v>
      </c>
      <c r="AE11" s="102">
        <v>126.21968861342467</v>
      </c>
      <c r="AF11" s="102">
        <v>119.45613117835617</v>
      </c>
      <c r="AG11" s="102">
        <v>108.81109076602739</v>
      </c>
      <c r="AH11" s="102">
        <v>96.747665761748635</v>
      </c>
      <c r="AI11" s="102">
        <v>80.022185626849335</v>
      </c>
      <c r="AJ11" s="102">
        <v>67.729411728219176</v>
      </c>
      <c r="AK11" s="102">
        <v>58.267726177260279</v>
      </c>
      <c r="AL11" s="102">
        <v>51.892306883060115</v>
      </c>
      <c r="AM11" s="102">
        <v>368.44622684383552</v>
      </c>
    </row>
    <row r="12" spans="1:39" x14ac:dyDescent="0.35">
      <c r="B12" s="79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</row>
    <row r="13" spans="1:39" x14ac:dyDescent="0.35">
      <c r="A13" s="82" t="s">
        <v>17</v>
      </c>
      <c r="B13" s="72" t="s">
        <v>455</v>
      </c>
      <c r="C13" s="83">
        <v>2025</v>
      </c>
      <c r="D13" s="83">
        <v>2026</v>
      </c>
      <c r="E13" s="83">
        <v>2027</v>
      </c>
      <c r="F13" s="83">
        <v>2028</v>
      </c>
      <c r="G13" s="83">
        <v>2029</v>
      </c>
      <c r="H13" s="83">
        <v>2030</v>
      </c>
      <c r="I13" s="83">
        <v>2031</v>
      </c>
      <c r="J13" s="83">
        <v>2032</v>
      </c>
      <c r="K13" s="83">
        <v>2033</v>
      </c>
      <c r="L13" s="83">
        <v>2034</v>
      </c>
      <c r="M13" s="83">
        <v>2035</v>
      </c>
      <c r="N13" s="83">
        <v>2036</v>
      </c>
      <c r="O13" s="83">
        <v>2037</v>
      </c>
      <c r="P13" s="83">
        <v>2038</v>
      </c>
      <c r="Q13" s="83">
        <v>2039</v>
      </c>
      <c r="R13" s="83">
        <v>2040</v>
      </c>
      <c r="S13" s="83">
        <v>2041</v>
      </c>
      <c r="T13" s="83">
        <v>2042</v>
      </c>
      <c r="U13" s="83">
        <v>2043</v>
      </c>
      <c r="V13" s="83">
        <v>2044</v>
      </c>
      <c r="W13" s="83">
        <v>2045</v>
      </c>
      <c r="X13" s="83">
        <v>2046</v>
      </c>
      <c r="Y13" s="83">
        <v>2047</v>
      </c>
      <c r="Z13" s="83">
        <v>2048</v>
      </c>
      <c r="AA13" s="83">
        <v>2049</v>
      </c>
      <c r="AB13" s="83">
        <v>2050</v>
      </c>
      <c r="AC13" s="83">
        <v>2051</v>
      </c>
      <c r="AD13" s="83">
        <v>2052</v>
      </c>
      <c r="AE13" s="83">
        <v>2053</v>
      </c>
      <c r="AF13" s="83">
        <v>2054</v>
      </c>
      <c r="AG13" s="83">
        <v>2055</v>
      </c>
      <c r="AH13" s="83">
        <v>2056</v>
      </c>
      <c r="AI13" s="83">
        <v>2057</v>
      </c>
      <c r="AJ13" s="83">
        <v>2058</v>
      </c>
      <c r="AK13" s="83">
        <v>2059</v>
      </c>
      <c r="AL13" s="83">
        <v>2060</v>
      </c>
      <c r="AM13" s="83">
        <v>2061</v>
      </c>
    </row>
    <row r="14" spans="1:39" x14ac:dyDescent="0.35">
      <c r="A14" s="84" t="s">
        <v>24</v>
      </c>
      <c r="B14" s="85" t="s">
        <v>31</v>
      </c>
      <c r="C14" s="86">
        <v>585.36862233698662</v>
      </c>
      <c r="D14" s="86">
        <v>544.30536825095862</v>
      </c>
      <c r="E14" s="86">
        <v>498.42021041479472</v>
      </c>
      <c r="F14" s="86">
        <v>448.03919960983615</v>
      </c>
      <c r="G14" s="86">
        <v>392.19945929698622</v>
      </c>
      <c r="H14" s="86">
        <v>329.95263082000014</v>
      </c>
      <c r="I14" s="86">
        <v>272.76507445479456</v>
      </c>
      <c r="J14" s="86">
        <v>226.20791069726772</v>
      </c>
      <c r="K14" s="86">
        <v>188.66345651287671</v>
      </c>
      <c r="L14" s="86">
        <v>165.83466245808222</v>
      </c>
      <c r="M14" s="86">
        <v>147.57143562219176</v>
      </c>
      <c r="N14" s="86">
        <v>117.54665205601094</v>
      </c>
      <c r="O14" s="86">
        <v>75.687419006575354</v>
      </c>
      <c r="P14" s="86">
        <v>46.991002755616428</v>
      </c>
      <c r="Q14" s="86">
        <v>35.221827485479452</v>
      </c>
      <c r="R14" s="86">
        <v>30.40283176174864</v>
      </c>
      <c r="S14" s="86">
        <v>19.357311381643836</v>
      </c>
      <c r="T14" s="86">
        <v>10.483645639726026</v>
      </c>
      <c r="U14" s="86">
        <v>6.4722340306849322</v>
      </c>
      <c r="V14" s="86">
        <v>5.4725683060109294</v>
      </c>
      <c r="W14" s="86">
        <v>4.8607407534246576</v>
      </c>
      <c r="X14" s="86">
        <v>4.3154520547945205</v>
      </c>
      <c r="Y14" s="86">
        <v>1.7023580479452056</v>
      </c>
      <c r="Z14" s="86">
        <v>0</v>
      </c>
      <c r="AA14" s="86">
        <v>0</v>
      </c>
      <c r="AB14" s="86">
        <v>0</v>
      </c>
      <c r="AC14" s="86">
        <v>0</v>
      </c>
      <c r="AD14" s="86">
        <v>0</v>
      </c>
      <c r="AE14" s="86">
        <v>0</v>
      </c>
      <c r="AF14" s="86">
        <v>0</v>
      </c>
      <c r="AG14" s="86">
        <v>0</v>
      </c>
      <c r="AH14" s="86">
        <v>0</v>
      </c>
      <c r="AI14" s="86">
        <v>0</v>
      </c>
      <c r="AJ14" s="86">
        <v>0</v>
      </c>
      <c r="AK14" s="86">
        <v>0</v>
      </c>
      <c r="AL14" s="86">
        <v>0</v>
      </c>
      <c r="AM14" s="86">
        <v>0</v>
      </c>
    </row>
    <row r="15" spans="1:39" x14ac:dyDescent="0.35">
      <c r="A15" s="84" t="s">
        <v>27</v>
      </c>
      <c r="B15" s="85" t="s">
        <v>31</v>
      </c>
      <c r="C15" s="86">
        <v>21.572722108219175</v>
      </c>
      <c r="D15" s="86">
        <v>20.010004876712333</v>
      </c>
      <c r="E15" s="86">
        <v>21.475212803013697</v>
      </c>
      <c r="F15" s="86">
        <v>19.229392469945356</v>
      </c>
      <c r="G15" s="86">
        <v>15.775369188493151</v>
      </c>
      <c r="H15" s="86">
        <v>12.43724327287671</v>
      </c>
      <c r="I15" s="86">
        <v>9.4867578747945203</v>
      </c>
      <c r="J15" s="86">
        <v>7.2449763016393449</v>
      </c>
      <c r="K15" s="86">
        <v>5.2575023120547941</v>
      </c>
      <c r="L15" s="86">
        <v>4.1798449082191782</v>
      </c>
      <c r="M15" s="86">
        <v>3.0904204515068501</v>
      </c>
      <c r="N15" s="86">
        <v>1.7154151642076503</v>
      </c>
      <c r="O15" s="86">
        <v>0.69202710630136977</v>
      </c>
      <c r="P15" s="86">
        <v>0.31408851205479454</v>
      </c>
      <c r="Q15" s="86">
        <v>0.27792875534246575</v>
      </c>
      <c r="R15" s="86">
        <v>0.21679493224043717</v>
      </c>
      <c r="S15" s="86">
        <v>1.1844535342465753E-2</v>
      </c>
      <c r="T15" s="86">
        <v>0</v>
      </c>
      <c r="U15" s="86">
        <v>0</v>
      </c>
      <c r="V15" s="86">
        <v>0</v>
      </c>
      <c r="W15" s="86">
        <v>0</v>
      </c>
      <c r="X15" s="86">
        <v>0</v>
      </c>
      <c r="Y15" s="86">
        <v>0</v>
      </c>
      <c r="Z15" s="86">
        <v>0</v>
      </c>
      <c r="AA15" s="86">
        <v>0</v>
      </c>
      <c r="AB15" s="86">
        <v>0</v>
      </c>
      <c r="AC15" s="86">
        <v>0</v>
      </c>
      <c r="AD15" s="86">
        <v>0</v>
      </c>
      <c r="AE15" s="86">
        <v>0</v>
      </c>
      <c r="AF15" s="86">
        <v>0</v>
      </c>
      <c r="AG15" s="86">
        <v>0</v>
      </c>
      <c r="AH15" s="86">
        <v>0</v>
      </c>
      <c r="AI15" s="86">
        <v>0</v>
      </c>
      <c r="AJ15" s="86">
        <v>0</v>
      </c>
      <c r="AK15" s="86">
        <v>0</v>
      </c>
      <c r="AL15" s="86">
        <v>0</v>
      </c>
      <c r="AM15" s="86">
        <v>0</v>
      </c>
    </row>
    <row r="16" spans="1:39" x14ac:dyDescent="0.35">
      <c r="A16" s="84" t="s">
        <v>456</v>
      </c>
      <c r="B16" s="85" t="s">
        <v>31</v>
      </c>
      <c r="C16" s="86">
        <v>4.2518926304109588</v>
      </c>
      <c r="D16" s="86">
        <v>3.2175831273972606</v>
      </c>
      <c r="E16" s="86">
        <v>2.3019189728767122</v>
      </c>
      <c r="F16" s="86">
        <v>1.7622726286885244</v>
      </c>
      <c r="G16" s="86">
        <v>1.3897811578082191</v>
      </c>
      <c r="H16" s="86">
        <v>1.1053491120547947</v>
      </c>
      <c r="I16" s="86">
        <v>0.90109701616438354</v>
      </c>
      <c r="J16" s="86">
        <v>0.75061204508196711</v>
      </c>
      <c r="K16" s="86">
        <v>0.63517638383561648</v>
      </c>
      <c r="L16" s="86">
        <v>0.32095674767123289</v>
      </c>
      <c r="M16" s="86">
        <v>0.26438708602739724</v>
      </c>
      <c r="N16" s="86">
        <v>0.22000450792349727</v>
      </c>
      <c r="O16" s="86">
        <v>4.6343173698630134E-2</v>
      </c>
      <c r="P16" s="86">
        <v>2.7917808219178081E-2</v>
      </c>
      <c r="Q16" s="86">
        <v>2.4139726027397262E-2</v>
      </c>
      <c r="R16" s="86">
        <v>2.0838797814207648E-2</v>
      </c>
      <c r="S16" s="86">
        <v>1.7663013698630138E-2</v>
      </c>
      <c r="T16" s="86">
        <v>1.5158904109589042E-2</v>
      </c>
      <c r="U16" s="86">
        <v>1.3156164383561642E-2</v>
      </c>
      <c r="V16" s="86">
        <v>1.1434426229508196E-2</v>
      </c>
      <c r="W16" s="86">
        <v>9.7643835616438353E-3</v>
      </c>
      <c r="X16" s="86">
        <v>8.4630136986301365E-3</v>
      </c>
      <c r="Y16" s="86">
        <v>7.364383561643836E-3</v>
      </c>
      <c r="Z16" s="86">
        <v>6.4098360655737707E-3</v>
      </c>
      <c r="AA16" s="86">
        <v>0</v>
      </c>
      <c r="AB16" s="86">
        <v>0</v>
      </c>
      <c r="AC16" s="86">
        <v>0</v>
      </c>
      <c r="AD16" s="86">
        <v>0</v>
      </c>
      <c r="AE16" s="86">
        <v>0</v>
      </c>
      <c r="AF16" s="86">
        <v>0</v>
      </c>
      <c r="AG16" s="86">
        <v>0</v>
      </c>
      <c r="AH16" s="86">
        <v>0</v>
      </c>
      <c r="AI16" s="86">
        <v>0</v>
      </c>
      <c r="AJ16" s="86">
        <v>0</v>
      </c>
      <c r="AK16" s="86">
        <v>0</v>
      </c>
      <c r="AL16" s="86">
        <v>0</v>
      </c>
      <c r="AM16" s="86">
        <v>0</v>
      </c>
    </row>
    <row r="17" spans="1:49" x14ac:dyDescent="0.35">
      <c r="A17" s="84" t="s">
        <v>25</v>
      </c>
      <c r="B17" s="85" t="s">
        <v>31</v>
      </c>
      <c r="C17" s="86">
        <v>109.9869504287671</v>
      </c>
      <c r="D17" s="86">
        <v>107.68021316109591</v>
      </c>
      <c r="E17" s="86">
        <v>101.08850480219178</v>
      </c>
      <c r="F17" s="86">
        <v>92.660940692896162</v>
      </c>
      <c r="G17" s="86">
        <v>82.684490265205497</v>
      </c>
      <c r="H17" s="86">
        <v>70.813792107945218</v>
      </c>
      <c r="I17" s="86">
        <v>58.485111640000007</v>
      </c>
      <c r="J17" s="86">
        <v>45.073948008469955</v>
      </c>
      <c r="K17" s="86">
        <v>36.682605483013695</v>
      </c>
      <c r="L17" s="86">
        <v>29.678259681095888</v>
      </c>
      <c r="M17" s="86">
        <v>24.253706489863017</v>
      </c>
      <c r="N17" s="86">
        <v>20.926040398087434</v>
      </c>
      <c r="O17" s="86">
        <v>17.903330603561646</v>
      </c>
      <c r="P17" s="86">
        <v>13.160285433698629</v>
      </c>
      <c r="Q17" s="86">
        <v>5.0059101276712328</v>
      </c>
      <c r="R17" s="86">
        <v>3.8368750543715846</v>
      </c>
      <c r="S17" s="86">
        <v>3.3713474189041093</v>
      </c>
      <c r="T17" s="86">
        <v>2.8852600210958901</v>
      </c>
      <c r="U17" s="86">
        <v>2.2020025567123289</v>
      </c>
      <c r="V17" s="86">
        <v>1.97680375</v>
      </c>
      <c r="W17" s="86">
        <v>1.7908927430136987</v>
      </c>
      <c r="X17" s="86">
        <v>1.6014228690410959</v>
      </c>
      <c r="Y17" s="86">
        <v>1.2282219169863011</v>
      </c>
      <c r="Z17" s="86">
        <v>0.725977368852459</v>
      </c>
      <c r="AA17" s="86">
        <v>0.67162117260273968</v>
      </c>
      <c r="AB17" s="86">
        <v>0.61328020821917817</v>
      </c>
      <c r="AC17" s="86">
        <v>0.55611173698630134</v>
      </c>
      <c r="AD17" s="86">
        <v>0.51076016120218581</v>
      </c>
      <c r="AE17" s="86">
        <v>0.47137348219178082</v>
      </c>
      <c r="AF17" s="86">
        <v>0.43558590684931509</v>
      </c>
      <c r="AG17" s="86">
        <v>0.40992772602739724</v>
      </c>
      <c r="AH17" s="86">
        <v>0.38069385519125687</v>
      </c>
      <c r="AI17" s="86">
        <v>0.35381995068493149</v>
      </c>
      <c r="AJ17" s="86">
        <v>5.5348654794520544E-2</v>
      </c>
      <c r="AK17" s="86">
        <v>0</v>
      </c>
      <c r="AL17" s="86">
        <v>0</v>
      </c>
      <c r="AM17" s="86">
        <v>0</v>
      </c>
    </row>
    <row r="18" spans="1:49" x14ac:dyDescent="0.35">
      <c r="A18" s="84" t="s">
        <v>26</v>
      </c>
      <c r="B18" s="85" t="s">
        <v>31</v>
      </c>
      <c r="C18" s="86">
        <v>34.290930500000002</v>
      </c>
      <c r="D18" s="86">
        <v>36.48373593643835</v>
      </c>
      <c r="E18" s="86">
        <v>40.617472913972605</v>
      </c>
      <c r="F18" s="86">
        <v>34.053493374316936</v>
      </c>
      <c r="G18" s="86">
        <v>27.055706650958903</v>
      </c>
      <c r="H18" s="86">
        <v>21.933262639452053</v>
      </c>
      <c r="I18" s="86">
        <v>17.358488655068495</v>
      </c>
      <c r="J18" s="86">
        <v>14.139303221857922</v>
      </c>
      <c r="K18" s="86">
        <v>9.9469044567123284</v>
      </c>
      <c r="L18" s="86">
        <v>7.1247198043835613</v>
      </c>
      <c r="M18" s="86">
        <v>4.9697202747945202</v>
      </c>
      <c r="N18" s="86">
        <v>3.633015639890711</v>
      </c>
      <c r="O18" s="86">
        <v>2.8441623808219179</v>
      </c>
      <c r="P18" s="86">
        <v>1.9511844635616435</v>
      </c>
      <c r="Q18" s="86">
        <v>0.85489888328767116</v>
      </c>
      <c r="R18" s="86">
        <v>0.43426655819672139</v>
      </c>
      <c r="S18" s="86">
        <v>0.38852365287671231</v>
      </c>
      <c r="T18" s="86">
        <v>1.5923686575342468E-2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</row>
    <row r="19" spans="1:49" x14ac:dyDescent="0.35">
      <c r="A19" s="84" t="s">
        <v>29</v>
      </c>
      <c r="B19" s="85" t="s">
        <v>31</v>
      </c>
      <c r="C19" s="86">
        <v>2.0358576997260269</v>
      </c>
      <c r="D19" s="86">
        <v>2.2003096898630137</v>
      </c>
      <c r="E19" s="86">
        <v>2.5596579147945202</v>
      </c>
      <c r="F19" s="86">
        <v>2.3033453303278688</v>
      </c>
      <c r="G19" s="86">
        <v>2.0049380994520547</v>
      </c>
      <c r="H19" s="86">
        <v>1.7870843427397261</v>
      </c>
      <c r="I19" s="86">
        <v>1.3329660210958905</v>
      </c>
      <c r="J19" s="86">
        <v>0.73579234972677598</v>
      </c>
      <c r="K19" s="86">
        <v>0.66650410958904105</v>
      </c>
      <c r="L19" s="86">
        <v>0.60446027397260271</v>
      </c>
      <c r="M19" s="86">
        <v>0.54871232876712328</v>
      </c>
      <c r="N19" s="86">
        <v>0.49850546448087435</v>
      </c>
      <c r="O19" s="86">
        <v>0.45176164383561646</v>
      </c>
      <c r="P19" s="86">
        <v>0.40991780821917811</v>
      </c>
      <c r="Q19" s="86">
        <v>0.37347397260273973</v>
      </c>
      <c r="R19" s="86">
        <v>0.34045355191256826</v>
      </c>
      <c r="S19" s="86">
        <v>0.31056712328767122</v>
      </c>
      <c r="T19" s="86">
        <v>0.28174520547945209</v>
      </c>
      <c r="U19" s="86">
        <v>0.25559726027397262</v>
      </c>
      <c r="V19" s="86">
        <v>0.23352459016393443</v>
      </c>
      <c r="W19" s="86">
        <v>0.21361095890410961</v>
      </c>
      <c r="X19" s="86">
        <v>0.19480547945205479</v>
      </c>
      <c r="Y19" s="86">
        <v>0.17473698630136988</v>
      </c>
      <c r="Z19" s="86">
        <v>0.1578879781420765</v>
      </c>
      <c r="AA19" s="86">
        <v>0.14419452054794521</v>
      </c>
      <c r="AB19" s="86">
        <v>0.12873972602739728</v>
      </c>
      <c r="AC19" s="86">
        <v>0.11360547945205479</v>
      </c>
      <c r="AD19" s="86">
        <v>9.925956284153005E-2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</row>
    <row r="20" spans="1:49" x14ac:dyDescent="0.35">
      <c r="A20" s="84" t="s">
        <v>28</v>
      </c>
      <c r="B20" s="85" t="s">
        <v>31</v>
      </c>
      <c r="C20" s="86">
        <v>16.304657668219178</v>
      </c>
      <c r="D20" s="86">
        <v>19.659146132328768</v>
      </c>
      <c r="E20" s="86">
        <v>19.780027486301371</v>
      </c>
      <c r="F20" s="86">
        <v>19.717987018852462</v>
      </c>
      <c r="G20" s="86">
        <v>19.841890936986296</v>
      </c>
      <c r="H20" s="86">
        <v>15.104747366849317</v>
      </c>
      <c r="I20" s="86">
        <v>9.7533001597260256</v>
      </c>
      <c r="J20" s="86">
        <v>7.3517698434426242</v>
      </c>
      <c r="K20" s="86">
        <v>1.2694044427397262</v>
      </c>
      <c r="L20" s="86">
        <v>0.87387258520547939</v>
      </c>
      <c r="M20" s="86">
        <v>0.7757757701369864</v>
      </c>
      <c r="N20" s="86">
        <v>0.68730070601092907</v>
      </c>
      <c r="O20" s="86">
        <v>0.6117631857534247</v>
      </c>
      <c r="P20" s="86">
        <v>0.55094948301369862</v>
      </c>
      <c r="Q20" s="86">
        <v>0.49792450273972605</v>
      </c>
      <c r="R20" s="86">
        <v>0.45134542459016397</v>
      </c>
      <c r="S20" s="86">
        <v>0.38762974767123293</v>
      </c>
      <c r="T20" s="86">
        <v>0.32921681287671234</v>
      </c>
      <c r="U20" s="86">
        <v>0.19874026109589044</v>
      </c>
      <c r="V20" s="86">
        <v>0.18391051912568307</v>
      </c>
      <c r="W20" s="86">
        <v>0.14275596109589039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</row>
    <row r="21" spans="1:49" x14ac:dyDescent="0.35">
      <c r="A21" s="84" t="s">
        <v>457</v>
      </c>
      <c r="B21" s="85" t="s">
        <v>31</v>
      </c>
      <c r="C21" s="86">
        <v>0.10675325698630139</v>
      </c>
      <c r="D21" s="86">
        <v>0.10027294465753425</v>
      </c>
      <c r="E21" s="86">
        <v>8.0649315068493155E-2</v>
      </c>
      <c r="F21" s="86">
        <v>5.7013661202185796E-2</v>
      </c>
      <c r="G21" s="86">
        <v>4.0230136986301367E-2</v>
      </c>
      <c r="H21" s="86">
        <v>2.8805479452054791E-2</v>
      </c>
      <c r="I21" s="86">
        <v>2.238082191780822E-2</v>
      </c>
      <c r="J21" s="86">
        <v>1.7243169398907104E-2</v>
      </c>
      <c r="K21" s="86">
        <v>1.3008219178082193E-2</v>
      </c>
      <c r="L21" s="86">
        <v>1.0293150684931507E-2</v>
      </c>
      <c r="M21" s="86">
        <v>8.342465753424658E-3</v>
      </c>
      <c r="N21" s="86">
        <v>4.7185792349726781E-3</v>
      </c>
      <c r="O21" s="86">
        <v>5.2684931506849315E-3</v>
      </c>
      <c r="P21" s="86">
        <v>6.1808219178082187E-3</v>
      </c>
      <c r="Q21" s="86">
        <v>4.7013698630136982E-3</v>
      </c>
      <c r="R21" s="86">
        <v>3.4781420765027321E-3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</row>
    <row r="22" spans="1:49" x14ac:dyDescent="0.35">
      <c r="A22" s="87"/>
      <c r="B22" s="79"/>
      <c r="C22" s="88">
        <v>773.91838662931525</v>
      </c>
      <c r="D22" s="88">
        <v>733.65663411945172</v>
      </c>
      <c r="E22" s="88">
        <v>686.32365462301391</v>
      </c>
      <c r="F22" s="88">
        <v>617.82364478606553</v>
      </c>
      <c r="G22" s="88">
        <v>540.9918657328767</v>
      </c>
      <c r="H22" s="88">
        <v>453.16291514137004</v>
      </c>
      <c r="I22" s="88">
        <v>370.10517664356166</v>
      </c>
      <c r="J22" s="88">
        <v>301.52155563688524</v>
      </c>
      <c r="K22" s="88">
        <v>243.13456191999995</v>
      </c>
      <c r="L22" s="88">
        <v>208.62706960931504</v>
      </c>
      <c r="M22" s="88">
        <v>181.48250048904109</v>
      </c>
      <c r="N22" s="88">
        <v>145.231652515847</v>
      </c>
      <c r="O22" s="88">
        <v>98.242075593698644</v>
      </c>
      <c r="P22" s="88">
        <v>63.411527086301355</v>
      </c>
      <c r="Q22" s="88">
        <v>42.260804823013693</v>
      </c>
      <c r="R22" s="88">
        <v>35.706884222950819</v>
      </c>
      <c r="S22" s="88">
        <v>23.844886873424663</v>
      </c>
      <c r="T22" s="88">
        <v>14.010950269863011</v>
      </c>
      <c r="U22" s="88">
        <v>9.1417302731506869</v>
      </c>
      <c r="V22" s="88">
        <v>7.8782415915300543</v>
      </c>
      <c r="W22" s="88">
        <v>7.0177648000000001</v>
      </c>
      <c r="X22" s="88">
        <v>6.1201434169863003</v>
      </c>
      <c r="Y22" s="88">
        <v>3.1126813347945208</v>
      </c>
      <c r="Z22" s="88">
        <v>0.89027518306010922</v>
      </c>
      <c r="AA22" s="88">
        <v>0.81581569315068503</v>
      </c>
      <c r="AB22" s="88">
        <v>0.74201993424657542</v>
      </c>
      <c r="AC22" s="88">
        <v>0.66971721643835613</v>
      </c>
      <c r="AD22" s="88">
        <v>0.61001972404371585</v>
      </c>
      <c r="AE22" s="88">
        <v>0.47137348219178082</v>
      </c>
      <c r="AF22" s="88">
        <v>0.43558590684931509</v>
      </c>
      <c r="AG22" s="88">
        <v>0.40992772602739724</v>
      </c>
      <c r="AH22" s="88">
        <v>0.38069385519125687</v>
      </c>
      <c r="AI22" s="88">
        <v>0.35381995068493149</v>
      </c>
      <c r="AJ22" s="88">
        <v>5.5348654794520544E-2</v>
      </c>
      <c r="AK22" s="88">
        <v>0</v>
      </c>
      <c r="AL22" s="88">
        <v>0</v>
      </c>
      <c r="AM22" s="88">
        <v>0</v>
      </c>
    </row>
    <row r="23" spans="1:49" x14ac:dyDescent="0.35">
      <c r="A23" s="87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87"/>
      <c r="AO23" s="87"/>
      <c r="AP23" s="87"/>
      <c r="AQ23" s="87"/>
      <c r="AR23" s="87"/>
      <c r="AS23" s="87"/>
      <c r="AT23" s="87"/>
      <c r="AU23" s="87"/>
      <c r="AV23" s="87"/>
      <c r="AW23" s="87"/>
    </row>
    <row r="24" spans="1:49" x14ac:dyDescent="0.35">
      <c r="B24" s="79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</row>
    <row r="25" spans="1:49" ht="15.5" x14ac:dyDescent="0.45">
      <c r="A25" s="154" t="s">
        <v>458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</row>
    <row r="26" spans="1:49" ht="14.5" x14ac:dyDescent="0.35">
      <c r="A26" s="94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</row>
    <row r="27" spans="1:49" ht="14.5" x14ac:dyDescent="0.35">
      <c r="B27" s="95" t="s">
        <v>17</v>
      </c>
      <c r="C27" s="85" t="s">
        <v>18</v>
      </c>
      <c r="D27" s="89" t="s">
        <v>19</v>
      </c>
      <c r="E27" s="90" t="s">
        <v>20</v>
      </c>
      <c r="F27" s="91" t="s">
        <v>21</v>
      </c>
      <c r="G27" s="92" t="s">
        <v>22</v>
      </c>
      <c r="H27" s="93" t="s">
        <v>23</v>
      </c>
      <c r="I27" s="72" t="s">
        <v>444</v>
      </c>
      <c r="J27" s="72" t="s">
        <v>57</v>
      </c>
      <c r="K27" s="72" t="s">
        <v>56</v>
      </c>
      <c r="L27" s="72" t="s">
        <v>445</v>
      </c>
      <c r="M27" s="72" t="s">
        <v>446</v>
      </c>
      <c r="N27" s="72" t="s">
        <v>447</v>
      </c>
      <c r="O27" s="55"/>
    </row>
    <row r="28" spans="1:49" ht="14.5" x14ac:dyDescent="0.35">
      <c r="B28" s="96" t="str">
        <f>+'[4]IRR_Campo_Anual_PET+COND'!H1432</f>
        <v>LLANOS ORIENTALES</v>
      </c>
      <c r="C28" s="97">
        <v>1518.4400260828002</v>
      </c>
      <c r="D28" s="97">
        <v>402.82319983490004</v>
      </c>
      <c r="E28" s="97">
        <v>299.34782850850002</v>
      </c>
      <c r="F28" s="97">
        <v>331.62872397530015</v>
      </c>
      <c r="G28" s="97">
        <v>354.74356909049999</v>
      </c>
      <c r="H28" s="97">
        <v>955.98026358739992</v>
      </c>
      <c r="I28" s="97">
        <v>1518.4400260828002</v>
      </c>
      <c r="J28" s="97">
        <v>1921.2632259177003</v>
      </c>
      <c r="K28" s="97">
        <v>2220.6110544262001</v>
      </c>
      <c r="L28" s="97">
        <v>331.62872397530015</v>
      </c>
      <c r="M28" s="97">
        <v>686.37229306580014</v>
      </c>
      <c r="N28" s="97">
        <v>1642.3525566532001</v>
      </c>
      <c r="O28" s="55"/>
    </row>
    <row r="29" spans="1:49" ht="14.5" x14ac:dyDescent="0.35">
      <c r="B29" s="96" t="str">
        <f>+'[4]IRR_Campo_Anual_PET+COND'!H1435</f>
        <v>VALLE MEDIO DEL MAGDALENA</v>
      </c>
      <c r="C29" s="97">
        <v>306.82500883450012</v>
      </c>
      <c r="D29" s="97">
        <v>92.764482714499977</v>
      </c>
      <c r="E29" s="97">
        <v>126.02920687390001</v>
      </c>
      <c r="F29" s="97">
        <v>79.114935910500009</v>
      </c>
      <c r="G29" s="97">
        <v>109.16692332350003</v>
      </c>
      <c r="H29" s="97">
        <v>468.94967284689994</v>
      </c>
      <c r="I29" s="97">
        <v>306.82500883450012</v>
      </c>
      <c r="J29" s="97">
        <v>399.58949154900012</v>
      </c>
      <c r="K29" s="97">
        <v>525.61869842290014</v>
      </c>
      <c r="L29" s="97">
        <v>79.114935910500009</v>
      </c>
      <c r="M29" s="97">
        <v>188.28185923400002</v>
      </c>
      <c r="N29" s="97">
        <v>657.23153208090002</v>
      </c>
      <c r="O29" s="55"/>
    </row>
    <row r="30" spans="1:49" ht="14.5" x14ac:dyDescent="0.35">
      <c r="B30" s="96" t="str">
        <f>+'[4]IRR_Campo_Anual_PET+COND'!H1436</f>
        <v>VALLE SUPERIOR DEL MAGDALENA</v>
      </c>
      <c r="C30" s="97">
        <v>94.257195576799987</v>
      </c>
      <c r="D30" s="97">
        <v>27.119651234599999</v>
      </c>
      <c r="E30" s="97">
        <v>20.116902221000004</v>
      </c>
      <c r="F30" s="97">
        <v>12.935252876499998</v>
      </c>
      <c r="G30" s="97">
        <v>12.563748417799998</v>
      </c>
      <c r="H30" s="97">
        <v>28.994785289700005</v>
      </c>
      <c r="I30" s="97">
        <v>94.257195576799987</v>
      </c>
      <c r="J30" s="97">
        <v>121.37684681139999</v>
      </c>
      <c r="K30" s="97">
        <v>141.49374903239999</v>
      </c>
      <c r="L30" s="97">
        <v>12.935252876499998</v>
      </c>
      <c r="M30" s="97">
        <v>25.499001294299994</v>
      </c>
      <c r="N30" s="97">
        <v>54.493786583999999</v>
      </c>
      <c r="O30" s="55"/>
    </row>
    <row r="31" spans="1:49" ht="14.5" x14ac:dyDescent="0.35">
      <c r="B31" s="96" t="str">
        <f>+'[4]IRR_Campo_Anual_PET+COND'!H1433</f>
        <v>CORDILLERA ORIENTAL</v>
      </c>
      <c r="C31" s="97">
        <v>52.218860713000005</v>
      </c>
      <c r="D31" s="97">
        <v>12.817801697799998</v>
      </c>
      <c r="E31" s="97">
        <v>14.574446388799998</v>
      </c>
      <c r="F31" s="97">
        <v>0</v>
      </c>
      <c r="G31" s="97">
        <v>0</v>
      </c>
      <c r="H31" s="97">
        <v>0</v>
      </c>
      <c r="I31" s="97">
        <v>52.218860713000005</v>
      </c>
      <c r="J31" s="97">
        <v>65.036662410800005</v>
      </c>
      <c r="K31" s="97">
        <v>79.611108799600004</v>
      </c>
      <c r="L31" s="97">
        <v>0</v>
      </c>
      <c r="M31" s="97">
        <v>0</v>
      </c>
      <c r="N31" s="97">
        <v>0</v>
      </c>
      <c r="O31" s="55"/>
    </row>
    <row r="32" spans="1:49" ht="14.5" x14ac:dyDescent="0.35">
      <c r="B32" s="96" t="str">
        <f>+'[4]IRR_Campo_Anual_PET+COND'!H1438</f>
        <v>CAGUAN PUTUMAYO</v>
      </c>
      <c r="C32" s="97">
        <v>49.111444658899984</v>
      </c>
      <c r="D32" s="97">
        <v>27.977014515399997</v>
      </c>
      <c r="E32" s="97">
        <v>11.936428607199998</v>
      </c>
      <c r="F32" s="97">
        <v>8.4228951609000013</v>
      </c>
      <c r="G32" s="97">
        <v>15.3806424493</v>
      </c>
      <c r="H32" s="97">
        <v>6.5572568474000006</v>
      </c>
      <c r="I32" s="97">
        <v>49.111444658899984</v>
      </c>
      <c r="J32" s="97">
        <v>77.088459174299985</v>
      </c>
      <c r="K32" s="97">
        <v>89.024887781499984</v>
      </c>
      <c r="L32" s="97">
        <v>8.4228951609000013</v>
      </c>
      <c r="M32" s="97">
        <v>23.803537610200003</v>
      </c>
      <c r="N32" s="97">
        <v>30.360794457600004</v>
      </c>
      <c r="O32" s="55"/>
    </row>
    <row r="33" spans="1:19" ht="14.5" x14ac:dyDescent="0.35">
      <c r="B33" s="96" t="s">
        <v>48</v>
      </c>
      <c r="C33" s="97">
        <v>14.242602594099997</v>
      </c>
      <c r="D33" s="97">
        <v>10.7092361029</v>
      </c>
      <c r="E33" s="97">
        <v>11.246719281300001</v>
      </c>
      <c r="F33" s="97">
        <v>1.7303241711999997</v>
      </c>
      <c r="G33" s="97">
        <v>0.32990889639999998</v>
      </c>
      <c r="H33" s="97">
        <v>0.81934540709999992</v>
      </c>
      <c r="I33" s="97">
        <v>14.242602594099997</v>
      </c>
      <c r="J33" s="97">
        <v>24.951838696999999</v>
      </c>
      <c r="K33" s="97">
        <v>36.198557978299995</v>
      </c>
      <c r="L33" s="97">
        <v>1.7303241711999997</v>
      </c>
      <c r="M33" s="97">
        <v>2.0602330676</v>
      </c>
      <c r="N33" s="97">
        <v>2.8795784746999997</v>
      </c>
      <c r="O33" s="55"/>
    </row>
    <row r="34" spans="1:19" ht="14.5" x14ac:dyDescent="0.35">
      <c r="B34" s="98" t="str">
        <f>+'[4]IRR_Campo_Anual_PET+COND'!H1437</f>
        <v>CATATUMBO</v>
      </c>
      <c r="C34" s="99">
        <v>7.7285044160999989</v>
      </c>
      <c r="D34" s="99">
        <v>6.3877780134000002</v>
      </c>
      <c r="E34" s="99">
        <v>2.6199838091000003</v>
      </c>
      <c r="F34" s="99">
        <v>0.23554</v>
      </c>
      <c r="G34" s="99">
        <v>0.17128599999999999</v>
      </c>
      <c r="H34" s="99">
        <v>7.5648000000000007E-2</v>
      </c>
      <c r="I34" s="99">
        <v>7.7285044160999989</v>
      </c>
      <c r="J34" s="99">
        <v>14.1162824295</v>
      </c>
      <c r="K34" s="99">
        <v>16.736266238599999</v>
      </c>
      <c r="L34" s="99">
        <v>0.23554</v>
      </c>
      <c r="M34" s="99">
        <v>0.40682600000000002</v>
      </c>
      <c r="N34" s="99">
        <v>0.48247400000000001</v>
      </c>
      <c r="O34" s="55"/>
      <c r="P34" s="55"/>
      <c r="Q34" s="55"/>
      <c r="R34" s="55"/>
      <c r="S34" s="55"/>
    </row>
    <row r="35" spans="1:19" ht="14.5" x14ac:dyDescent="0.35">
      <c r="B35" s="98" t="str">
        <f>+'[4]IRR_Campo_Anual_PET+COND'!H1434</f>
        <v>VALLE INFERIOR DEL MAGDALENA</v>
      </c>
      <c r="C35" s="99">
        <v>6.3281066143999984</v>
      </c>
      <c r="D35" s="99">
        <v>4.2647500895000006</v>
      </c>
      <c r="E35" s="99">
        <v>8.5350944722000008</v>
      </c>
      <c r="F35" s="99">
        <v>1.1750581711999997</v>
      </c>
      <c r="G35" s="99">
        <v>3.8598963999999995E-3</v>
      </c>
      <c r="H35" s="99">
        <v>0.74353640709999991</v>
      </c>
      <c r="I35" s="99">
        <v>6.3281066143999984</v>
      </c>
      <c r="J35" s="99">
        <v>10.592856703899999</v>
      </c>
      <c r="K35" s="99">
        <v>19.127951176099998</v>
      </c>
      <c r="L35" s="99">
        <v>1.1750581711999997</v>
      </c>
      <c r="M35" s="99">
        <v>1.1789180675999997</v>
      </c>
      <c r="N35" s="99">
        <v>1.9224544746999996</v>
      </c>
      <c r="O35" s="55"/>
      <c r="P35" s="55"/>
      <c r="Q35" s="55"/>
      <c r="R35" s="55"/>
      <c r="S35" s="55"/>
    </row>
    <row r="36" spans="1:19" ht="14.5" x14ac:dyDescent="0.35">
      <c r="B36" s="98" t="str">
        <f>+'[4]IRR_Campo_Anual_PET+COND'!H1439</f>
        <v>SINU SAN JACINTO</v>
      </c>
      <c r="C36" s="99">
        <v>0.18599156359999999</v>
      </c>
      <c r="D36" s="99">
        <v>5.6708000000000001E-2</v>
      </c>
      <c r="E36" s="99">
        <v>9.1641E-2</v>
      </c>
      <c r="F36" s="99">
        <v>0.31972600000000001</v>
      </c>
      <c r="G36" s="99">
        <v>0.15476300000000001</v>
      </c>
      <c r="H36" s="99">
        <v>1.6100000000000001E-4</v>
      </c>
      <c r="I36" s="99">
        <v>0.18599156359999999</v>
      </c>
      <c r="J36" s="99">
        <v>0.2426995636</v>
      </c>
      <c r="K36" s="99">
        <v>0.33434056359999997</v>
      </c>
      <c r="L36" s="99">
        <v>0.31972600000000001</v>
      </c>
      <c r="M36" s="99">
        <v>0.47448900000000005</v>
      </c>
      <c r="N36" s="99">
        <v>0.47465000000000007</v>
      </c>
      <c r="O36" s="55"/>
      <c r="P36" s="55"/>
      <c r="Q36" s="55"/>
      <c r="R36" s="55"/>
      <c r="S36" s="55"/>
    </row>
    <row r="37" spans="1:19" ht="14.5" x14ac:dyDescent="0.35">
      <c r="A37" s="81"/>
      <c r="B37" s="81"/>
      <c r="C37" s="80">
        <v>2035.0951384601001</v>
      </c>
      <c r="D37" s="80">
        <v>574.21138610010007</v>
      </c>
      <c r="E37" s="80">
        <v>483.25153188069999</v>
      </c>
      <c r="F37" s="80">
        <v>433.83213209440015</v>
      </c>
      <c r="G37" s="80">
        <v>492.18479217750007</v>
      </c>
      <c r="H37" s="80">
        <v>1461.3013239784998</v>
      </c>
      <c r="I37" s="80">
        <v>2035.0951384601001</v>
      </c>
      <c r="J37" s="80">
        <v>2609.3065245602006</v>
      </c>
      <c r="K37" s="80">
        <v>3092.5580564409006</v>
      </c>
      <c r="L37" s="80">
        <v>433.83213209440015</v>
      </c>
      <c r="M37" s="80">
        <v>926.01692427190028</v>
      </c>
      <c r="N37" s="80">
        <v>2387.3182482504003</v>
      </c>
      <c r="O37" s="55"/>
      <c r="P37" s="55"/>
      <c r="Q37" s="55"/>
      <c r="R37" s="55"/>
      <c r="S37" s="55"/>
    </row>
    <row r="38" spans="1:19" ht="14.5" x14ac:dyDescent="0.35"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</row>
    <row r="39" spans="1:19" ht="14.5" x14ac:dyDescent="0.35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</row>
    <row r="40" spans="1:19" ht="14.5" x14ac:dyDescent="0.35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</row>
    <row r="41" spans="1:19" ht="14.5" x14ac:dyDescent="0.35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</row>
    <row r="42" spans="1:19" ht="14.5" x14ac:dyDescent="0.35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</row>
    <row r="43" spans="1:19" ht="14.5" x14ac:dyDescent="0.35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</row>
    <row r="44" spans="1:19" ht="14.5" x14ac:dyDescent="0.35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</row>
    <row r="45" spans="1:19" ht="14.5" x14ac:dyDescent="0.3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</row>
    <row r="46" spans="1:19" ht="14.5" x14ac:dyDescent="0.35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</row>
    <row r="47" spans="1:19" ht="14.5" x14ac:dyDescent="0.35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</row>
    <row r="48" spans="1:19" ht="14.5" x14ac:dyDescent="0.35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</row>
    <row r="49" spans="1:19" ht="14.5" x14ac:dyDescent="0.35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</row>
    <row r="50" spans="1:19" ht="14.5" x14ac:dyDescent="0.35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</row>
    <row r="51" spans="1:19" ht="14.5" x14ac:dyDescent="0.35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</row>
    <row r="52" spans="1:19" ht="14.5" x14ac:dyDescent="0.35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</row>
    <row r="53" spans="1:19" ht="14.5" x14ac:dyDescent="0.35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</row>
    <row r="54" spans="1:19" ht="14.5" x14ac:dyDescent="0.35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</row>
    <row r="55" spans="1:19" ht="14.5" x14ac:dyDescent="0.3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</row>
    <row r="56" spans="1:19" ht="14.5" x14ac:dyDescent="0.3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</row>
    <row r="57" spans="1:19" ht="14.5" x14ac:dyDescent="0.3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</row>
    <row r="58" spans="1:19" ht="14.5" x14ac:dyDescent="0.3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</row>
    <row r="59" spans="1:19" ht="14.5" x14ac:dyDescent="0.3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</row>
    <row r="60" spans="1:19" ht="14.5" x14ac:dyDescent="0.3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</row>
    <row r="61" spans="1:19" ht="14.5" x14ac:dyDescent="0.3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</row>
    <row r="62" spans="1:19" ht="14.5" x14ac:dyDescent="0.3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</row>
    <row r="63" spans="1:19" ht="14.5" x14ac:dyDescent="0.3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</row>
    <row r="64" spans="1:19" ht="14.5" x14ac:dyDescent="0.3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</row>
    <row r="65" spans="1:19" ht="14.5" x14ac:dyDescent="0.3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</row>
    <row r="66" spans="1:19" ht="14.5" x14ac:dyDescent="0.35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</row>
    <row r="67" spans="1:19" ht="14.5" x14ac:dyDescent="0.3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</row>
    <row r="68" spans="1:19" ht="14.5" x14ac:dyDescent="0.35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</row>
    <row r="69" spans="1:19" ht="14.5" x14ac:dyDescent="0.35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</row>
    <row r="70" spans="1:19" ht="14.5" x14ac:dyDescent="0.35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</row>
    <row r="71" spans="1:19" ht="14.5" x14ac:dyDescent="0.35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</row>
    <row r="72" spans="1:19" ht="14.5" x14ac:dyDescent="0.35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</row>
    <row r="73" spans="1:19" ht="14.5" x14ac:dyDescent="0.3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</row>
    <row r="74" spans="1:19" ht="14.5" x14ac:dyDescent="0.35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</row>
    <row r="75" spans="1:19" ht="14.5" x14ac:dyDescent="0.3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</row>
    <row r="76" spans="1:19" ht="14.5" x14ac:dyDescent="0.3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</row>
    <row r="77" spans="1:19" ht="14.5" x14ac:dyDescent="0.35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</row>
    <row r="78" spans="1:19" ht="14.5" x14ac:dyDescent="0.35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</row>
    <row r="79" spans="1:19" ht="14.5" x14ac:dyDescent="0.3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</row>
    <row r="80" spans="1:19" ht="14.5" x14ac:dyDescent="0.35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</row>
    <row r="81" spans="1:19" ht="14.5" x14ac:dyDescent="0.35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</row>
    <row r="82" spans="1:19" ht="14.5" x14ac:dyDescent="0.35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</row>
    <row r="83" spans="1:19" ht="14.5" x14ac:dyDescent="0.3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</row>
    <row r="84" spans="1:19" ht="14.5" x14ac:dyDescent="0.35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</row>
    <row r="85" spans="1:19" ht="14.5" x14ac:dyDescent="0.3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</row>
    <row r="101" spans="1:8" x14ac:dyDescent="0.35">
      <c r="B101" s="95" t="s">
        <v>17</v>
      </c>
      <c r="C101" s="85" t="s">
        <v>18</v>
      </c>
      <c r="D101" s="89" t="s">
        <v>19</v>
      </c>
      <c r="E101" s="90" t="s">
        <v>20</v>
      </c>
      <c r="F101" s="91" t="s">
        <v>21</v>
      </c>
      <c r="G101" s="92" t="s">
        <v>22</v>
      </c>
      <c r="H101" s="93" t="s">
        <v>23</v>
      </c>
    </row>
    <row r="102" spans="1:8" ht="14.5" x14ac:dyDescent="0.35">
      <c r="B102" s="96" t="s">
        <v>24</v>
      </c>
      <c r="C102" s="100">
        <f>+C28/$C$37</f>
        <v>0.74612729271800116</v>
      </c>
      <c r="D102" s="100">
        <f>+D28/$D$37</f>
        <v>0.70152422885720589</v>
      </c>
      <c r="E102" s="100">
        <f>+E28/$E$37</f>
        <v>0.61944517246227759</v>
      </c>
      <c r="F102" s="100">
        <f>+F28/$F$37</f>
        <v>0.76441715456691683</v>
      </c>
      <c r="G102" s="100">
        <f>+G28/$G$37</f>
        <v>0.72075280408616593</v>
      </c>
      <c r="H102" s="100">
        <f>+H28/$H$37</f>
        <v>0.65419790422462198</v>
      </c>
    </row>
    <row r="103" spans="1:8" ht="14.5" x14ac:dyDescent="0.35">
      <c r="B103" s="96" t="s">
        <v>25</v>
      </c>
      <c r="C103" s="100">
        <f>+C29/$C$37</f>
        <v>0.15076691159837671</v>
      </c>
      <c r="D103" s="100">
        <f>+D29/$D$37</f>
        <v>0.16155110288657476</v>
      </c>
      <c r="E103" s="100">
        <f>+E29/$E$37</f>
        <v>0.2607942211448856</v>
      </c>
      <c r="F103" s="100">
        <f>+F29/$F$37</f>
        <v>0.18236301568664101</v>
      </c>
      <c r="G103" s="100">
        <f>+G29/$G$37</f>
        <v>0.22180068352077484</v>
      </c>
      <c r="H103" s="100">
        <f>+H29/$H$37</f>
        <v>0.32091237115295984</v>
      </c>
    </row>
    <row r="104" spans="1:8" ht="14.5" x14ac:dyDescent="0.35">
      <c r="B104" s="96" t="s">
        <v>26</v>
      </c>
      <c r="C104" s="100">
        <f>+C30/$C$37</f>
        <v>4.6315866907392735E-2</v>
      </c>
      <c r="D104" s="100">
        <f>+D30/$D$37</f>
        <v>4.7229386060749994E-2</v>
      </c>
      <c r="E104" s="100">
        <f>+E30/$E$37</f>
        <v>4.1628222351846059E-2</v>
      </c>
      <c r="F104" s="100">
        <f>+F30/$F$37</f>
        <v>2.9816262834319839E-2</v>
      </c>
      <c r="G104" s="100">
        <f>+G30/$G$37</f>
        <v>2.5526486428432849E-2</v>
      </c>
      <c r="H104" s="100">
        <f>+H30/$H$37</f>
        <v>1.984175666847381E-2</v>
      </c>
    </row>
    <row r="105" spans="1:8" ht="14.5" x14ac:dyDescent="0.35">
      <c r="B105" s="96" t="s">
        <v>27</v>
      </c>
      <c r="C105" s="100">
        <f>+C31/$C$37</f>
        <v>2.565917422048021E-2</v>
      </c>
      <c r="D105" s="100">
        <f>+D31/$D$37</f>
        <v>2.2322444326392233E-2</v>
      </c>
      <c r="E105" s="100">
        <f>+E31/$E$37</f>
        <v>3.0159131274927822E-2</v>
      </c>
      <c r="F105" s="100">
        <f>+F31/$F$37</f>
        <v>0</v>
      </c>
      <c r="G105" s="100">
        <f>+G31/$G$37</f>
        <v>0</v>
      </c>
      <c r="H105" s="100">
        <f>+H31/$H$37</f>
        <v>0</v>
      </c>
    </row>
    <row r="106" spans="1:8" ht="14.5" x14ac:dyDescent="0.35">
      <c r="B106" s="96" t="s">
        <v>28</v>
      </c>
      <c r="C106" s="100">
        <f>+C32/$C$37</f>
        <v>2.4132259829415765E-2</v>
      </c>
      <c r="D106" s="100">
        <f>+D32/$D$37</f>
        <v>4.8722500446068955E-2</v>
      </c>
      <c r="E106" s="100">
        <f>+E32/$E$37</f>
        <v>2.4700239564158767E-2</v>
      </c>
      <c r="F106" s="100">
        <f>+F32/$F$37</f>
        <v>1.9415102150772023E-2</v>
      </c>
      <c r="G106" s="100">
        <f>+G32/$G$37</f>
        <v>3.1249731185829022E-2</v>
      </c>
      <c r="H106" s="100">
        <f>+H32/$H$37</f>
        <v>4.4872722277068695E-3</v>
      </c>
    </row>
    <row r="107" spans="1:8" ht="14.5" x14ac:dyDescent="0.35">
      <c r="B107" s="96" t="s">
        <v>48</v>
      </c>
      <c r="C107" s="100">
        <f>+C33/$C$37</f>
        <v>6.9984947263335212E-3</v>
      </c>
      <c r="D107" s="100">
        <f>+D33/$D$37</f>
        <v>1.8650337423008014E-2</v>
      </c>
      <c r="E107" s="100">
        <f>+E33/$E$37</f>
        <v>2.3273013201904287E-2</v>
      </c>
      <c r="F107" s="100">
        <f>+F33/$F$37</f>
        <v>3.9884647613503375E-3</v>
      </c>
      <c r="G107" s="100">
        <f>+G33/$G$37</f>
        <v>6.702947787972746E-4</v>
      </c>
      <c r="H107" s="100">
        <f>+H33/$H$37</f>
        <v>5.6069572623753739E-4</v>
      </c>
    </row>
    <row r="108" spans="1:8" x14ac:dyDescent="0.35">
      <c r="C108" s="156">
        <f>SUM(C102:C107)</f>
        <v>1.0000000000000002</v>
      </c>
      <c r="D108" s="156">
        <f t="shared" ref="D108:H108" si="0">SUM(D102:D107)</f>
        <v>0.99999999999999989</v>
      </c>
      <c r="E108" s="156">
        <f t="shared" si="0"/>
        <v>1.0000000000000002</v>
      </c>
      <c r="F108" s="156">
        <f t="shared" si="0"/>
        <v>1</v>
      </c>
      <c r="G108" s="156">
        <f t="shared" si="0"/>
        <v>1</v>
      </c>
      <c r="H108" s="156">
        <f t="shared" si="0"/>
        <v>0.99999999999999989</v>
      </c>
    </row>
    <row r="112" spans="1:8" ht="13.5" x14ac:dyDescent="0.35">
      <c r="A112" s="157" t="s">
        <v>474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2A538-A148-4833-804B-E6E9C72B1EFE}">
  <dimension ref="A1:T84"/>
  <sheetViews>
    <sheetView zoomScale="60" zoomScaleNormal="60" workbookViewId="0">
      <pane xSplit="1" ySplit="3" topLeftCell="L19" activePane="bottomRight" state="frozen"/>
      <selection pane="topRight" activeCell="B1" sqref="B1"/>
      <selection pane="bottomLeft" activeCell="A4" sqref="A4"/>
      <selection pane="bottomRight" activeCell="AG28" sqref="AG28"/>
    </sheetView>
  </sheetViews>
  <sheetFormatPr baseColWidth="10" defaultRowHeight="17" x14ac:dyDescent="0.5"/>
  <cols>
    <col min="1" max="1" width="22.26953125" style="7" customWidth="1"/>
    <col min="2" max="2" width="13.6328125" style="7" customWidth="1"/>
    <col min="3" max="17" width="12.81640625" style="7" bestFit="1" customWidth="1"/>
    <col min="18" max="16384" width="10.90625" style="7"/>
  </cols>
  <sheetData>
    <row r="1" spans="1:20" ht="18" x14ac:dyDescent="0.5">
      <c r="A1" s="126" t="s">
        <v>450</v>
      </c>
    </row>
    <row r="2" spans="1:20" x14ac:dyDescent="0.5">
      <c r="J2" s="117"/>
    </row>
    <row r="3" spans="1:20" x14ac:dyDescent="0.5">
      <c r="A3" s="104" t="s">
        <v>30</v>
      </c>
      <c r="B3" s="105">
        <v>2025</v>
      </c>
      <c r="C3" s="105">
        <v>2026</v>
      </c>
      <c r="D3" s="105">
        <v>2027</v>
      </c>
      <c r="E3" s="105">
        <v>2028</v>
      </c>
      <c r="F3" s="105">
        <v>2029</v>
      </c>
      <c r="G3" s="105">
        <v>2030</v>
      </c>
      <c r="H3" s="105">
        <v>2031</v>
      </c>
      <c r="I3" s="105">
        <v>2032</v>
      </c>
      <c r="J3" s="105">
        <v>2033</v>
      </c>
      <c r="K3" s="127">
        <v>2034</v>
      </c>
      <c r="L3" s="105">
        <v>2035</v>
      </c>
      <c r="M3" s="105">
        <v>2036</v>
      </c>
      <c r="N3" s="105">
        <v>2037</v>
      </c>
      <c r="O3" s="105">
        <v>2038</v>
      </c>
      <c r="P3" s="105">
        <v>2039</v>
      </c>
      <c r="Q3" s="105">
        <v>2040</v>
      </c>
      <c r="R3" s="105" t="s">
        <v>459</v>
      </c>
    </row>
    <row r="4" spans="1:20" x14ac:dyDescent="0.5">
      <c r="A4" s="106" t="s">
        <v>31</v>
      </c>
      <c r="B4" s="107">
        <v>282.4802111196999</v>
      </c>
      <c r="C4" s="107">
        <v>267.78467145359991</v>
      </c>
      <c r="D4" s="107">
        <v>250.50813393740023</v>
      </c>
      <c r="E4" s="107">
        <v>226.12345399169993</v>
      </c>
      <c r="F4" s="107">
        <v>197.46203099249999</v>
      </c>
      <c r="G4" s="107">
        <v>165.40446402660012</v>
      </c>
      <c r="H4" s="107">
        <v>135.08838947490008</v>
      </c>
      <c r="I4" s="107">
        <v>110.35688936309998</v>
      </c>
      <c r="J4" s="107">
        <v>88.744115100799988</v>
      </c>
      <c r="K4" s="107">
        <v>76.1488804074</v>
      </c>
      <c r="L4" s="107">
        <v>66.241112678500002</v>
      </c>
      <c r="M4" s="107">
        <v>53.154784820799989</v>
      </c>
      <c r="N4" s="107">
        <v>35.858357591699992</v>
      </c>
      <c r="O4" s="107">
        <v>23.145207386499997</v>
      </c>
      <c r="P4" s="107">
        <v>15.425193760400003</v>
      </c>
      <c r="Q4" s="107">
        <v>13.068719625599996</v>
      </c>
      <c r="R4" s="108">
        <f>SUM(B4:Q4)</f>
        <v>2006.9946157311999</v>
      </c>
    </row>
    <row r="5" spans="1:20" x14ac:dyDescent="0.5">
      <c r="A5" s="109" t="s">
        <v>32</v>
      </c>
      <c r="B5" s="107">
        <v>17.614434521700002</v>
      </c>
      <c r="C5" s="107">
        <v>33.253401908700013</v>
      </c>
      <c r="D5" s="107">
        <v>43.610917535300032</v>
      </c>
      <c r="E5" s="107">
        <v>47.529389682399994</v>
      </c>
      <c r="F5" s="107">
        <v>49.594606362799958</v>
      </c>
      <c r="G5" s="107">
        <v>49.483224972300007</v>
      </c>
      <c r="H5" s="107">
        <v>46.002949785399991</v>
      </c>
      <c r="I5" s="107">
        <v>41.334367987399986</v>
      </c>
      <c r="J5" s="107">
        <v>35.650034850300024</v>
      </c>
      <c r="K5" s="107">
        <v>27.467449645700022</v>
      </c>
      <c r="L5" s="107">
        <v>25.348226250800007</v>
      </c>
      <c r="M5" s="107">
        <v>22.672950291200003</v>
      </c>
      <c r="N5" s="107">
        <v>21.005204950099998</v>
      </c>
      <c r="O5" s="107">
        <v>16.675372477500002</v>
      </c>
      <c r="P5" s="107">
        <v>16.857751588800003</v>
      </c>
      <c r="Q5" s="107">
        <v>11.842152937000005</v>
      </c>
      <c r="R5" s="107">
        <f t="shared" ref="R5:R9" si="0">SUM(B5:Q5)</f>
        <v>505.9424357474</v>
      </c>
      <c r="S5" s="108">
        <f>+R4+R5</f>
        <v>2512.9370514786001</v>
      </c>
      <c r="T5" s="117">
        <f>(S5-R4)/R4</f>
        <v>0.25208958299226542</v>
      </c>
    </row>
    <row r="6" spans="1:20" x14ac:dyDescent="0.5">
      <c r="A6" s="110" t="s">
        <v>33</v>
      </c>
      <c r="B6" s="107">
        <v>7.4130878612999975</v>
      </c>
      <c r="C6" s="107">
        <v>16.785875914999998</v>
      </c>
      <c r="D6" s="107">
        <v>26.590432467499994</v>
      </c>
      <c r="E6" s="107">
        <v>30.439041731799993</v>
      </c>
      <c r="F6" s="107">
        <v>30.861805676300005</v>
      </c>
      <c r="G6" s="107">
        <v>29.485824110699998</v>
      </c>
      <c r="H6" s="107">
        <v>29.422629713999999</v>
      </c>
      <c r="I6" s="107">
        <v>27.824527272200012</v>
      </c>
      <c r="J6" s="107">
        <v>27.03240027279999</v>
      </c>
      <c r="K6" s="107">
        <v>23.860799734500013</v>
      </c>
      <c r="L6" s="107">
        <v>21.102287404800016</v>
      </c>
      <c r="M6" s="107">
        <v>21.448251363800008</v>
      </c>
      <c r="N6" s="107">
        <v>20.094267792799997</v>
      </c>
      <c r="O6" s="107">
        <v>16.279898716500004</v>
      </c>
      <c r="P6" s="107">
        <v>15.782997114800001</v>
      </c>
      <c r="Q6" s="107">
        <v>14.818004358999998</v>
      </c>
      <c r="R6" s="107">
        <f t="shared" si="0"/>
        <v>359.24213150780002</v>
      </c>
    </row>
    <row r="7" spans="1:20" x14ac:dyDescent="0.5">
      <c r="A7" s="111" t="s">
        <v>21</v>
      </c>
      <c r="B7" s="107">
        <v>2.4075900309000002</v>
      </c>
      <c r="C7" s="107">
        <v>3.8272583942000002</v>
      </c>
      <c r="D7" s="107">
        <v>5.9617883161000007</v>
      </c>
      <c r="E7" s="107">
        <v>11.305193064900001</v>
      </c>
      <c r="F7" s="107">
        <v>13.567205998100002</v>
      </c>
      <c r="G7" s="107">
        <v>15.875240638699999</v>
      </c>
      <c r="H7" s="107">
        <v>15.740975131099994</v>
      </c>
      <c r="I7" s="107">
        <v>18.137184049700004</v>
      </c>
      <c r="J7" s="107">
        <v>19.879610316100006</v>
      </c>
      <c r="K7" s="107">
        <v>22.4621756901</v>
      </c>
      <c r="L7" s="107">
        <v>24.281388080400006</v>
      </c>
      <c r="M7" s="107">
        <v>25.790727342900002</v>
      </c>
      <c r="N7" s="107">
        <v>26.441474157499993</v>
      </c>
      <c r="O7" s="107">
        <v>27.256633202499994</v>
      </c>
      <c r="P7" s="107">
        <v>24.5530646942</v>
      </c>
      <c r="Q7" s="107">
        <v>22.279345427700008</v>
      </c>
      <c r="R7" s="107">
        <f t="shared" si="0"/>
        <v>279.76685453510004</v>
      </c>
    </row>
    <row r="8" spans="1:20" x14ac:dyDescent="0.5">
      <c r="A8" s="112" t="s">
        <v>22</v>
      </c>
      <c r="B8" s="107">
        <v>0.36847207509999996</v>
      </c>
      <c r="C8" s="107">
        <v>2.0738593947999999</v>
      </c>
      <c r="D8" s="107">
        <v>4.4797283765000016</v>
      </c>
      <c r="E8" s="107">
        <v>8.9549676890000001</v>
      </c>
      <c r="F8" s="107">
        <v>13.0919630714</v>
      </c>
      <c r="G8" s="107">
        <v>15.890750601299997</v>
      </c>
      <c r="H8" s="107">
        <v>17.910322929200003</v>
      </c>
      <c r="I8" s="107">
        <v>19.8925323277</v>
      </c>
      <c r="J8" s="107">
        <v>20.922517254499994</v>
      </c>
      <c r="K8" s="107">
        <v>21.624369517999998</v>
      </c>
      <c r="L8" s="107">
        <v>19.906665379100001</v>
      </c>
      <c r="M8" s="107">
        <v>19.235976022399999</v>
      </c>
      <c r="N8" s="107">
        <v>18.660543422999996</v>
      </c>
      <c r="O8" s="107">
        <v>16.115842177000005</v>
      </c>
      <c r="P8" s="107">
        <v>15.2759863273</v>
      </c>
      <c r="Q8" s="107">
        <v>16.910651435400002</v>
      </c>
      <c r="R8" s="107">
        <f t="shared" si="0"/>
        <v>231.31514800169998</v>
      </c>
      <c r="S8" s="103">
        <f>R4+R5+R7+R8</f>
        <v>3024.0190540154003</v>
      </c>
      <c r="T8" s="117">
        <f>+S5/S8</f>
        <v>0.83099246618232536</v>
      </c>
    </row>
    <row r="9" spans="1:20" x14ac:dyDescent="0.5">
      <c r="A9" s="113" t="s">
        <v>23</v>
      </c>
      <c r="B9" s="107">
        <v>0.68841961579999988</v>
      </c>
      <c r="C9" s="107">
        <v>2.5926105211999997</v>
      </c>
      <c r="D9" s="107">
        <v>10.123853260499999</v>
      </c>
      <c r="E9" s="107">
        <v>17.839670134299993</v>
      </c>
      <c r="F9" s="107">
        <v>25.414338225200005</v>
      </c>
      <c r="G9" s="107">
        <v>32.058192039200009</v>
      </c>
      <c r="H9" s="107">
        <v>43.56777933</v>
      </c>
      <c r="I9" s="107">
        <v>51.586842902899974</v>
      </c>
      <c r="J9" s="107">
        <v>61.336390510799987</v>
      </c>
      <c r="K9" s="107">
        <v>73.431014583599989</v>
      </c>
      <c r="L9" s="107">
        <v>71.7901718544</v>
      </c>
      <c r="M9" s="107">
        <v>70.206103790699999</v>
      </c>
      <c r="N9" s="107">
        <v>70.725363494799979</v>
      </c>
      <c r="O9" s="107">
        <v>63.174810119799986</v>
      </c>
      <c r="P9" s="107">
        <v>55.993175972899977</v>
      </c>
      <c r="Q9" s="107">
        <v>53.85165491690001</v>
      </c>
      <c r="R9" s="107">
        <f t="shared" si="0"/>
        <v>704.38039127299987</v>
      </c>
    </row>
    <row r="10" spans="1:20" x14ac:dyDescent="0.5">
      <c r="A10" s="114"/>
      <c r="B10" s="115"/>
      <c r="C10" s="115"/>
      <c r="D10" s="115"/>
      <c r="E10" s="115"/>
      <c r="F10" s="115"/>
      <c r="G10" s="115"/>
      <c r="H10" s="115"/>
      <c r="I10" s="115"/>
      <c r="J10" s="115"/>
      <c r="K10" s="121">
        <f>(K4-B4)/B4</f>
        <v>-0.7304275577196726</v>
      </c>
      <c r="L10" s="115"/>
      <c r="M10" s="115"/>
      <c r="N10" s="115"/>
      <c r="O10" s="115"/>
      <c r="P10" s="115"/>
      <c r="Q10" s="115"/>
      <c r="R10" s="115"/>
    </row>
    <row r="11" spans="1:20" x14ac:dyDescent="0.5">
      <c r="A11" s="114"/>
      <c r="B11" s="115"/>
      <c r="C11" s="115"/>
      <c r="D11" s="115"/>
      <c r="E11" s="115"/>
      <c r="F11" s="115"/>
      <c r="G11" s="115"/>
      <c r="H11" s="115"/>
      <c r="I11" s="115"/>
      <c r="J11" s="115"/>
      <c r="K11" s="121">
        <f>((K4+K5)-(B5+B4))/(B4+B5)</f>
        <v>-0.65472116361277222</v>
      </c>
      <c r="L11" s="115"/>
      <c r="M11" s="115"/>
      <c r="N11" s="115"/>
      <c r="O11" s="115"/>
      <c r="P11" s="115"/>
      <c r="Q11" s="115"/>
      <c r="R11" s="115"/>
    </row>
    <row r="12" spans="1:20" s="122" customFormat="1" ht="34" x14ac:dyDescent="0.35">
      <c r="A12" s="123" t="s">
        <v>461</v>
      </c>
      <c r="B12" s="124">
        <f>+B5/(B5+B4)</f>
        <v>5.8696263920511554E-2</v>
      </c>
      <c r="C12" s="124">
        <f t="shared" ref="C12:Q12" si="1">+C5/(C5+C4)</f>
        <v>0.11046244595340429</v>
      </c>
      <c r="D12" s="124">
        <f t="shared" si="1"/>
        <v>0.14827641159908997</v>
      </c>
      <c r="E12" s="124">
        <f t="shared" si="1"/>
        <v>0.17368498366128415</v>
      </c>
      <c r="F12" s="124">
        <f t="shared" si="1"/>
        <v>0.20074184969771278</v>
      </c>
      <c r="G12" s="124">
        <f t="shared" si="1"/>
        <v>0.2302748249693973</v>
      </c>
      <c r="H12" s="124">
        <f t="shared" si="1"/>
        <v>0.25403174979713145</v>
      </c>
      <c r="I12" s="124">
        <f t="shared" si="1"/>
        <v>0.27249011386260852</v>
      </c>
      <c r="J12" s="124">
        <f t="shared" si="1"/>
        <v>0.28658932003083937</v>
      </c>
      <c r="K12" s="124">
        <f t="shared" si="1"/>
        <v>0.26508803806913289</v>
      </c>
      <c r="L12" s="124">
        <f t="shared" si="1"/>
        <v>0.27675957209787161</v>
      </c>
      <c r="M12" s="124">
        <f t="shared" si="1"/>
        <v>0.29900603331632319</v>
      </c>
      <c r="N12" s="124">
        <f t="shared" si="1"/>
        <v>0.36939656980969532</v>
      </c>
      <c r="O12" s="124">
        <f t="shared" si="1"/>
        <v>0.4187626733325262</v>
      </c>
      <c r="P12" s="124">
        <f t="shared" si="1"/>
        <v>0.52218753296677589</v>
      </c>
      <c r="Q12" s="124">
        <f t="shared" si="1"/>
        <v>0.47538089672455913</v>
      </c>
      <c r="R12" s="125">
        <f>AVERAGE(B12:Q12)</f>
        <v>0.27261432998805402</v>
      </c>
    </row>
    <row r="13" spans="1:20" x14ac:dyDescent="0.5">
      <c r="A13" s="114"/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</row>
    <row r="14" spans="1:20" x14ac:dyDescent="0.5">
      <c r="A14" s="158" t="s">
        <v>478</v>
      </c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S14" s="119">
        <f>+'Gráf. 3-6 y 3-7'!C28+'Gráf. 3-6 y 3-7'!D28+'Gráf. 3-6 y 3-7'!F28+'Gráf. 3-6 y 3-7'!G28</f>
        <v>2607.6355189835003</v>
      </c>
      <c r="T14" s="118" t="s">
        <v>460</v>
      </c>
    </row>
    <row r="15" spans="1:20" x14ac:dyDescent="0.5">
      <c r="A15" s="158"/>
      <c r="B15" s="159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S15" s="120">
        <f>+S14/S8</f>
        <v>0.86230789965459675</v>
      </c>
    </row>
    <row r="16" spans="1:20" x14ac:dyDescent="0.5">
      <c r="A16" s="160" t="s">
        <v>454</v>
      </c>
      <c r="B16" s="161">
        <v>365</v>
      </c>
      <c r="C16" s="161">
        <v>365</v>
      </c>
      <c r="D16" s="161">
        <v>365</v>
      </c>
      <c r="E16" s="161">
        <v>366</v>
      </c>
      <c r="F16" s="161">
        <v>365</v>
      </c>
      <c r="G16" s="161">
        <v>365</v>
      </c>
      <c r="H16" s="161">
        <v>365</v>
      </c>
      <c r="I16" s="161">
        <v>366</v>
      </c>
      <c r="J16" s="161">
        <v>365</v>
      </c>
      <c r="K16" s="161">
        <v>365</v>
      </c>
      <c r="L16" s="161">
        <v>365</v>
      </c>
      <c r="M16" s="161">
        <v>366</v>
      </c>
      <c r="N16" s="161">
        <v>365</v>
      </c>
      <c r="O16" s="161">
        <v>365</v>
      </c>
      <c r="P16" s="161">
        <v>365</v>
      </c>
      <c r="Q16" s="161">
        <v>366</v>
      </c>
    </row>
    <row r="17" spans="1:17" x14ac:dyDescent="0.5">
      <c r="A17" s="152"/>
      <c r="B17" s="162">
        <v>2025</v>
      </c>
      <c r="C17" s="162">
        <v>2026</v>
      </c>
      <c r="D17" s="162">
        <v>2027</v>
      </c>
      <c r="E17" s="162">
        <v>2028</v>
      </c>
      <c r="F17" s="162">
        <v>2029</v>
      </c>
      <c r="G17" s="162">
        <v>2030</v>
      </c>
      <c r="H17" s="162">
        <v>2031</v>
      </c>
      <c r="I17" s="162">
        <v>2032</v>
      </c>
      <c r="J17" s="162">
        <v>2033</v>
      </c>
      <c r="K17" s="162">
        <v>2034</v>
      </c>
      <c r="L17" s="162">
        <v>2035</v>
      </c>
      <c r="M17" s="162">
        <v>2036</v>
      </c>
      <c r="N17" s="162">
        <v>2037</v>
      </c>
      <c r="O17" s="162">
        <v>2038</v>
      </c>
      <c r="P17" s="162">
        <v>2039</v>
      </c>
      <c r="Q17" s="162">
        <v>2040</v>
      </c>
    </row>
    <row r="18" spans="1:17" x14ac:dyDescent="0.5">
      <c r="A18" s="163" t="s">
        <v>475</v>
      </c>
      <c r="B18" s="164">
        <f t="shared" ref="B18:Q18" si="2">((B4)/B16)*1000</f>
        <v>773.9183866293148</v>
      </c>
      <c r="C18" s="165">
        <f t="shared" si="2"/>
        <v>733.65663411945184</v>
      </c>
      <c r="D18" s="164">
        <f t="shared" si="2"/>
        <v>686.32365462301436</v>
      </c>
      <c r="E18" s="164">
        <f t="shared" si="2"/>
        <v>617.82364478606542</v>
      </c>
      <c r="F18" s="164">
        <f t="shared" si="2"/>
        <v>540.9918657328767</v>
      </c>
      <c r="G18" s="164">
        <f t="shared" si="2"/>
        <v>453.16291514137021</v>
      </c>
      <c r="H18" s="164">
        <f t="shared" si="2"/>
        <v>370.10517664356183</v>
      </c>
      <c r="I18" s="164">
        <f t="shared" si="2"/>
        <v>301.52155563688518</v>
      </c>
      <c r="J18" s="164">
        <f t="shared" si="2"/>
        <v>243.13456191999995</v>
      </c>
      <c r="K18" s="165">
        <f t="shared" si="2"/>
        <v>208.62706960931507</v>
      </c>
      <c r="L18" s="164">
        <f t="shared" si="2"/>
        <v>181.48250048904112</v>
      </c>
      <c r="M18" s="164">
        <f t="shared" si="2"/>
        <v>145.23165251584697</v>
      </c>
      <c r="N18" s="164">
        <f t="shared" si="2"/>
        <v>98.242075593698601</v>
      </c>
      <c r="O18" s="164">
        <f t="shared" si="2"/>
        <v>63.411527086301362</v>
      </c>
      <c r="P18" s="164">
        <f t="shared" si="2"/>
        <v>42.260804823013707</v>
      </c>
      <c r="Q18" s="164">
        <f t="shared" si="2"/>
        <v>35.706884222950812</v>
      </c>
    </row>
    <row r="19" spans="1:17" x14ac:dyDescent="0.5">
      <c r="A19" s="163" t="s">
        <v>476</v>
      </c>
      <c r="B19" s="164">
        <f t="shared" ref="B19:Q19" si="3">((B4+B5)/B16)*1000</f>
        <v>822.1771113463011</v>
      </c>
      <c r="C19" s="165">
        <f t="shared" si="3"/>
        <v>824.76184482821907</v>
      </c>
      <c r="D19" s="164">
        <f t="shared" si="3"/>
        <v>805.80562047315141</v>
      </c>
      <c r="E19" s="164">
        <f t="shared" si="3"/>
        <v>747.68536522978127</v>
      </c>
      <c r="F19" s="164">
        <f t="shared" si="3"/>
        <v>676.86749960356155</v>
      </c>
      <c r="G19" s="164">
        <f t="shared" si="3"/>
        <v>588.73339451753463</v>
      </c>
      <c r="H19" s="164">
        <f t="shared" si="3"/>
        <v>496.1406555076714</v>
      </c>
      <c r="I19" s="164">
        <f t="shared" si="3"/>
        <v>414.45698729644795</v>
      </c>
      <c r="J19" s="164">
        <f t="shared" si="3"/>
        <v>340.80589027698636</v>
      </c>
      <c r="K19" s="165">
        <f t="shared" si="3"/>
        <v>283.88035630986309</v>
      </c>
      <c r="L19" s="164">
        <f t="shared" si="3"/>
        <v>250.92969569671237</v>
      </c>
      <c r="M19" s="164">
        <f t="shared" si="3"/>
        <v>207.17960413114753</v>
      </c>
      <c r="N19" s="164">
        <f t="shared" si="3"/>
        <v>155.79058230630136</v>
      </c>
      <c r="O19" s="164">
        <f t="shared" si="3"/>
        <v>109.09747907945204</v>
      </c>
      <c r="P19" s="164">
        <f t="shared" si="3"/>
        <v>88.446425614246593</v>
      </c>
      <c r="Q19" s="164">
        <f t="shared" si="3"/>
        <v>68.062493340437172</v>
      </c>
    </row>
    <row r="20" spans="1:17" x14ac:dyDescent="0.5">
      <c r="A20" s="163" t="s">
        <v>477</v>
      </c>
      <c r="B20" s="164">
        <f t="shared" ref="B20:Q20" si="4">((B4+B5+B7+B8)/B16)*1000</f>
        <v>829.78276095178046</v>
      </c>
      <c r="C20" s="165">
        <f t="shared" si="4"/>
        <v>840.92929082547926</v>
      </c>
      <c r="D20" s="164">
        <f t="shared" si="4"/>
        <v>834.41251552137078</v>
      </c>
      <c r="E20" s="164">
        <f t="shared" si="4"/>
        <v>803.0409957049178</v>
      </c>
      <c r="F20" s="164">
        <f t="shared" si="4"/>
        <v>749.90631897205458</v>
      </c>
      <c r="G20" s="164">
        <f t="shared" si="4"/>
        <v>675.76350750383597</v>
      </c>
      <c r="H20" s="164">
        <f t="shared" si="4"/>
        <v>588.33599265917826</v>
      </c>
      <c r="I20" s="164">
        <f t="shared" si="4"/>
        <v>518.36331619644807</v>
      </c>
      <c r="J20" s="164">
        <f t="shared" si="4"/>
        <v>452.59254115534259</v>
      </c>
      <c r="K20" s="165">
        <f t="shared" si="4"/>
        <v>404.66541167452061</v>
      </c>
      <c r="L20" s="164">
        <f t="shared" si="4"/>
        <v>371.99285585972609</v>
      </c>
      <c r="M20" s="164">
        <f t="shared" si="4"/>
        <v>330.20338381775952</v>
      </c>
      <c r="N20" s="164">
        <f t="shared" si="4"/>
        <v>279.35775375972599</v>
      </c>
      <c r="O20" s="164">
        <f t="shared" si="4"/>
        <v>227.92617874931506</v>
      </c>
      <c r="P20" s="164">
        <f t="shared" si="4"/>
        <v>197.56711334438359</v>
      </c>
      <c r="Q20" s="164">
        <f t="shared" si="4"/>
        <v>175.1389875019126</v>
      </c>
    </row>
    <row r="61" spans="1:1" x14ac:dyDescent="0.5">
      <c r="A61" s="157" t="s">
        <v>474</v>
      </c>
    </row>
    <row r="84" spans="1:1" x14ac:dyDescent="0.5">
      <c r="A84" s="116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FF035-7BEC-4DEB-9990-85AE4343B5FD}">
  <dimension ref="A1:O82"/>
  <sheetViews>
    <sheetView zoomScale="60" zoomScaleNormal="60" workbookViewId="0">
      <selection activeCell="N68" sqref="N68"/>
    </sheetView>
  </sheetViews>
  <sheetFormatPr baseColWidth="10" defaultRowHeight="17" x14ac:dyDescent="0.5"/>
  <cols>
    <col min="1" max="1" width="10.90625" style="2"/>
    <col min="2" max="2" width="10.90625" style="8"/>
    <col min="3" max="3" width="11.453125" style="2" bestFit="1" customWidth="1"/>
    <col min="4" max="5" width="12.7265625" style="2" bestFit="1" customWidth="1"/>
    <col min="6" max="6" width="12.36328125" style="2" customWidth="1"/>
    <col min="7" max="7" width="10.90625" style="133"/>
    <col min="8" max="8" width="10.90625" style="2"/>
    <col min="9" max="9" width="11.81640625" style="2" customWidth="1"/>
    <col min="10" max="11" width="10.90625" style="2"/>
    <col min="12" max="12" width="12.08984375" style="133" customWidth="1"/>
    <col min="13" max="16384" width="10.90625" style="2"/>
  </cols>
  <sheetData>
    <row r="1" spans="1:9" x14ac:dyDescent="0.5">
      <c r="A1" s="1" t="s">
        <v>46</v>
      </c>
    </row>
    <row r="2" spans="1:9" x14ac:dyDescent="0.5">
      <c r="A2" s="141" t="s">
        <v>448</v>
      </c>
      <c r="B2" s="2"/>
    </row>
    <row r="3" spans="1:9" x14ac:dyDescent="0.5">
      <c r="A3" s="58"/>
      <c r="B3" s="2"/>
    </row>
    <row r="4" spans="1:9" x14ac:dyDescent="0.5">
      <c r="C4" s="146" t="s">
        <v>31</v>
      </c>
      <c r="D4" s="146"/>
      <c r="E4" s="146"/>
      <c r="F4" s="146"/>
      <c r="G4" s="146"/>
      <c r="H4" s="146"/>
      <c r="I4" s="146"/>
    </row>
    <row r="5" spans="1:9" x14ac:dyDescent="0.5">
      <c r="B5" s="12" t="s">
        <v>8</v>
      </c>
      <c r="C5" s="13" t="s">
        <v>35</v>
      </c>
      <c r="D5" s="13" t="s">
        <v>36</v>
      </c>
      <c r="E5" s="13" t="s">
        <v>37</v>
      </c>
      <c r="F5" s="13" t="s">
        <v>43</v>
      </c>
      <c r="G5" s="134" t="s">
        <v>462</v>
      </c>
      <c r="H5" s="13" t="s">
        <v>463</v>
      </c>
      <c r="I5" s="13" t="s">
        <v>464</v>
      </c>
    </row>
    <row r="6" spans="1:9" x14ac:dyDescent="0.5">
      <c r="B6" s="9">
        <v>2025</v>
      </c>
      <c r="C6" s="56">
        <v>102.82363022410958</v>
      </c>
      <c r="D6" s="10">
        <v>171.11854185315067</v>
      </c>
      <c r="E6" s="10">
        <v>499.97621455205496</v>
      </c>
      <c r="F6" s="57">
        <f>SUM(C6:E6)</f>
        <v>773.91838662931514</v>
      </c>
      <c r="G6" s="143">
        <f>+C6/$F6</f>
        <v>0.13286107682741896</v>
      </c>
      <c r="H6" s="142">
        <f>+D6/$F6</f>
        <v>0.22110670170072025</v>
      </c>
      <c r="I6" s="142">
        <f t="shared" ref="I6" si="0">+E6/$F6</f>
        <v>0.6460322214718609</v>
      </c>
    </row>
    <row r="7" spans="1:9" x14ac:dyDescent="0.5">
      <c r="B7" s="9">
        <v>2026</v>
      </c>
      <c r="C7" s="56">
        <v>80.514138867945178</v>
      </c>
      <c r="D7" s="56">
        <v>166.84884268904111</v>
      </c>
      <c r="E7" s="56">
        <v>486.2936525624657</v>
      </c>
      <c r="F7" s="57">
        <f t="shared" ref="F7:F21" si="1">SUM(C7:E7)</f>
        <v>733.65663411945195</v>
      </c>
      <c r="G7" s="144">
        <f>+C7/$F7</f>
        <v>0.10974362545576885</v>
      </c>
      <c r="H7" s="130">
        <f t="shared" ref="H7:H21" si="2">+D7/$F7</f>
        <v>0.22742088727827853</v>
      </c>
      <c r="I7" s="130">
        <f t="shared" ref="I7:I21" si="3">+E7/$F7</f>
        <v>0.66283548726595265</v>
      </c>
    </row>
    <row r="8" spans="1:9" x14ac:dyDescent="0.5">
      <c r="B8" s="9">
        <v>2027</v>
      </c>
      <c r="C8" s="56">
        <v>68.174178067945192</v>
      </c>
      <c r="D8" s="56">
        <v>158.0146745906849</v>
      </c>
      <c r="E8" s="56">
        <v>460.13480196438371</v>
      </c>
      <c r="F8" s="57">
        <f t="shared" si="1"/>
        <v>686.32365462301379</v>
      </c>
      <c r="G8" s="144">
        <f t="shared" ref="G8:G21" si="4">+C8/$F8</f>
        <v>9.9332403318361712E-2</v>
      </c>
      <c r="H8" s="130">
        <f t="shared" si="2"/>
        <v>0.23023346714966389</v>
      </c>
      <c r="I8" s="130">
        <f t="shared" si="3"/>
        <v>0.67043412953197445</v>
      </c>
    </row>
    <row r="9" spans="1:9" x14ac:dyDescent="0.5">
      <c r="B9" s="9">
        <v>2028</v>
      </c>
      <c r="C9" s="56">
        <v>56.102278187978129</v>
      </c>
      <c r="D9" s="56">
        <v>137.2201304819672</v>
      </c>
      <c r="E9" s="56">
        <v>424.50123611612031</v>
      </c>
      <c r="F9" s="57">
        <f t="shared" si="1"/>
        <v>617.82364478606564</v>
      </c>
      <c r="G9" s="144">
        <f t="shared" si="4"/>
        <v>9.0806298304437205E-2</v>
      </c>
      <c r="H9" s="130">
        <f t="shared" si="2"/>
        <v>0.22210242621821724</v>
      </c>
      <c r="I9" s="130">
        <f t="shared" si="3"/>
        <v>0.6870912754773455</v>
      </c>
    </row>
    <row r="10" spans="1:9" x14ac:dyDescent="0.5">
      <c r="B10" s="9">
        <v>2029</v>
      </c>
      <c r="C10" s="56">
        <v>43.104596588219167</v>
      </c>
      <c r="D10" s="56">
        <v>115.75694926520546</v>
      </c>
      <c r="E10" s="56">
        <v>382.13031987945209</v>
      </c>
      <c r="F10" s="57">
        <f t="shared" si="1"/>
        <v>540.9918657328767</v>
      </c>
      <c r="G10" s="144">
        <f t="shared" si="4"/>
        <v>7.9676977268088436E-2</v>
      </c>
      <c r="H10" s="130">
        <f t="shared" si="2"/>
        <v>0.21397170012600944</v>
      </c>
      <c r="I10" s="130">
        <f t="shared" si="3"/>
        <v>0.70635132260590217</v>
      </c>
    </row>
    <row r="11" spans="1:9" x14ac:dyDescent="0.5">
      <c r="B11" s="9">
        <v>2030</v>
      </c>
      <c r="C11" s="56">
        <v>33.540885016438359</v>
      </c>
      <c r="D11" s="56">
        <v>94.744281231780718</v>
      </c>
      <c r="E11" s="56">
        <v>324.87774889315062</v>
      </c>
      <c r="F11" s="57">
        <f t="shared" si="1"/>
        <v>453.16291514136969</v>
      </c>
      <c r="G11" s="144">
        <f t="shared" si="4"/>
        <v>7.4015070288739035E-2</v>
      </c>
      <c r="H11" s="130">
        <f t="shared" si="2"/>
        <v>0.20907333337774139</v>
      </c>
      <c r="I11" s="130">
        <f t="shared" si="3"/>
        <v>0.71691159633351964</v>
      </c>
    </row>
    <row r="12" spans="1:9" x14ac:dyDescent="0.5">
      <c r="B12" s="9">
        <v>2031</v>
      </c>
      <c r="C12" s="56">
        <v>24.375964449589052</v>
      </c>
      <c r="D12" s="56">
        <v>75.404675467397269</v>
      </c>
      <c r="E12" s="56">
        <v>270.32453672657545</v>
      </c>
      <c r="F12" s="57">
        <f t="shared" si="1"/>
        <v>370.10517664356178</v>
      </c>
      <c r="G12" s="144">
        <f t="shared" si="4"/>
        <v>6.5862262913076952E-2</v>
      </c>
      <c r="H12" s="130">
        <f t="shared" si="2"/>
        <v>0.20373850523041309</v>
      </c>
      <c r="I12" s="130">
        <f t="shared" si="3"/>
        <v>0.7303992318565099</v>
      </c>
    </row>
    <row r="13" spans="1:9" x14ac:dyDescent="0.5">
      <c r="B13" s="9">
        <v>2032</v>
      </c>
      <c r="C13" s="56">
        <v>16.880858457377052</v>
      </c>
      <c r="D13" s="56">
        <v>55.785842142349729</v>
      </c>
      <c r="E13" s="56">
        <v>228.85485503715842</v>
      </c>
      <c r="F13" s="57">
        <f t="shared" si="1"/>
        <v>301.52155563688518</v>
      </c>
      <c r="G13" s="144">
        <f t="shared" si="4"/>
        <v>5.5985577620547448E-2</v>
      </c>
      <c r="H13" s="130">
        <f t="shared" si="2"/>
        <v>0.18501444125451255</v>
      </c>
      <c r="I13" s="130">
        <f t="shared" si="3"/>
        <v>0.75899998112494005</v>
      </c>
    </row>
    <row r="14" spans="1:9" x14ac:dyDescent="0.5">
      <c r="B14" s="9">
        <v>2033</v>
      </c>
      <c r="C14" s="56">
        <v>13.130395756438359</v>
      </c>
      <c r="D14" s="56">
        <v>43.581804665205475</v>
      </c>
      <c r="E14" s="56">
        <v>186.4223614983562</v>
      </c>
      <c r="F14" s="57">
        <f t="shared" si="1"/>
        <v>243.13456192000004</v>
      </c>
      <c r="G14" s="144">
        <f t="shared" si="4"/>
        <v>5.4004645216827414E-2</v>
      </c>
      <c r="H14" s="130">
        <f t="shared" si="2"/>
        <v>0.17924973035937788</v>
      </c>
      <c r="I14" s="130">
        <f t="shared" si="3"/>
        <v>0.76674562442379468</v>
      </c>
    </row>
    <row r="15" spans="1:9" x14ac:dyDescent="0.5">
      <c r="B15" s="9">
        <v>2034</v>
      </c>
      <c r="C15" s="56">
        <v>10.242257387123288</v>
      </c>
      <c r="D15" s="56">
        <v>34.523865440821922</v>
      </c>
      <c r="E15" s="56">
        <v>163.86094678136988</v>
      </c>
      <c r="F15" s="57">
        <f t="shared" si="1"/>
        <v>208.62706960931507</v>
      </c>
      <c r="G15" s="144">
        <f t="shared" si="4"/>
        <v>4.9093616692711187E-2</v>
      </c>
      <c r="H15" s="130">
        <f t="shared" si="2"/>
        <v>0.16548123647364144</v>
      </c>
      <c r="I15" s="130">
        <f t="shared" si="3"/>
        <v>0.78542514683364739</v>
      </c>
    </row>
    <row r="16" spans="1:9" x14ac:dyDescent="0.5">
      <c r="B16" s="9">
        <v>2035</v>
      </c>
      <c r="C16" s="56">
        <v>7.995973289589041</v>
      </c>
      <c r="D16" s="56">
        <v>27.813011984383568</v>
      </c>
      <c r="E16" s="56">
        <v>145.67351521506848</v>
      </c>
      <c r="F16" s="57">
        <f t="shared" si="1"/>
        <v>181.48250048904109</v>
      </c>
      <c r="G16" s="144">
        <f t="shared" si="4"/>
        <v>4.40591972671871E-2</v>
      </c>
      <c r="H16" s="130">
        <f t="shared" si="2"/>
        <v>0.15325451164401976</v>
      </c>
      <c r="I16" s="130">
        <f t="shared" si="3"/>
        <v>0.80268629108879319</v>
      </c>
    </row>
    <row r="17" spans="1:15" x14ac:dyDescent="0.5">
      <c r="B17" s="9">
        <v>2036</v>
      </c>
      <c r="C17" s="56">
        <v>5.6114798625683049</v>
      </c>
      <c r="D17" s="56">
        <v>23.480878324043708</v>
      </c>
      <c r="E17" s="56">
        <v>116.139294329235</v>
      </c>
      <c r="F17" s="57">
        <f t="shared" si="1"/>
        <v>145.231652515847</v>
      </c>
      <c r="G17" s="144">
        <f t="shared" si="4"/>
        <v>3.8638132702896885E-2</v>
      </c>
      <c r="H17" s="130">
        <f t="shared" si="2"/>
        <v>0.16167879327463813</v>
      </c>
      <c r="I17" s="130">
        <f t="shared" si="3"/>
        <v>0.79968307402246508</v>
      </c>
    </row>
    <row r="18" spans="1:15" x14ac:dyDescent="0.5">
      <c r="B18" s="9">
        <v>2037</v>
      </c>
      <c r="C18" s="56">
        <v>3.7432086082191782</v>
      </c>
      <c r="D18" s="56">
        <v>18.437619062739724</v>
      </c>
      <c r="E18" s="56">
        <v>76.061247922739739</v>
      </c>
      <c r="F18" s="57">
        <f t="shared" si="1"/>
        <v>98.242075593698644</v>
      </c>
      <c r="G18" s="144">
        <f t="shared" si="4"/>
        <v>3.8101888479026312E-2</v>
      </c>
      <c r="H18" s="130">
        <f t="shared" si="2"/>
        <v>0.187675381971697</v>
      </c>
      <c r="I18" s="130">
        <f t="shared" si="3"/>
        <v>0.77422272954927662</v>
      </c>
    </row>
    <row r="19" spans="1:15" x14ac:dyDescent="0.5">
      <c r="B19" s="9">
        <v>2038</v>
      </c>
      <c r="C19" s="56">
        <v>1.4387668660273973</v>
      </c>
      <c r="D19" s="56">
        <v>13.880824016164386</v>
      </c>
      <c r="E19" s="56">
        <v>48.091936204109587</v>
      </c>
      <c r="F19" s="57">
        <f t="shared" si="1"/>
        <v>63.411527086301369</v>
      </c>
      <c r="G19" s="144">
        <f t="shared" si="4"/>
        <v>2.268935842010672E-2</v>
      </c>
      <c r="H19" s="130">
        <f t="shared" si="2"/>
        <v>0.21890064242220442</v>
      </c>
      <c r="I19" s="130">
        <f t="shared" si="3"/>
        <v>0.75840999915768892</v>
      </c>
    </row>
    <row r="20" spans="1:15" x14ac:dyDescent="0.5">
      <c r="B20" s="9">
        <v>2039</v>
      </c>
      <c r="C20" s="56">
        <v>1.1693245183561642</v>
      </c>
      <c r="D20" s="56">
        <v>5.1391266624657534</v>
      </c>
      <c r="E20" s="56">
        <v>35.952353642191774</v>
      </c>
      <c r="F20" s="57">
        <f t="shared" si="1"/>
        <v>42.260804823013693</v>
      </c>
      <c r="G20" s="144">
        <f t="shared" si="4"/>
        <v>2.7669243954374308E-2</v>
      </c>
      <c r="H20" s="130">
        <f t="shared" si="2"/>
        <v>0.12160503530370942</v>
      </c>
      <c r="I20" s="130">
        <f t="shared" si="3"/>
        <v>0.85072572074191621</v>
      </c>
    </row>
    <row r="21" spans="1:15" x14ac:dyDescent="0.5">
      <c r="B21" s="9">
        <v>2040</v>
      </c>
      <c r="C21" s="56">
        <v>0.92559020737704922</v>
      </c>
      <c r="D21" s="56">
        <v>3.6381194748633887</v>
      </c>
      <c r="E21" s="56">
        <v>31.143174540710383</v>
      </c>
      <c r="F21" s="57">
        <f t="shared" si="1"/>
        <v>35.706884222950819</v>
      </c>
      <c r="G21" s="144">
        <f t="shared" si="4"/>
        <v>2.5921897906234014E-2</v>
      </c>
      <c r="H21" s="130">
        <f t="shared" si="2"/>
        <v>0.10188846083985578</v>
      </c>
      <c r="I21" s="130">
        <f t="shared" si="3"/>
        <v>0.8721896412539103</v>
      </c>
    </row>
    <row r="23" spans="1:15" x14ac:dyDescent="0.5">
      <c r="A23" s="141" t="s">
        <v>449</v>
      </c>
    </row>
    <row r="24" spans="1:15" x14ac:dyDescent="0.5">
      <c r="M24" s="133"/>
      <c r="N24" s="133"/>
      <c r="O24" s="133"/>
    </row>
    <row r="25" spans="1:15" x14ac:dyDescent="0.5">
      <c r="C25" s="150" t="s">
        <v>31</v>
      </c>
      <c r="D25" s="150"/>
      <c r="E25" s="150"/>
      <c r="F25" s="150" t="s">
        <v>32</v>
      </c>
      <c r="G25" s="150"/>
      <c r="H25" s="150"/>
      <c r="I25" s="146" t="s">
        <v>57</v>
      </c>
      <c r="J25" s="146"/>
      <c r="K25" s="146"/>
      <c r="L25" s="146"/>
      <c r="M25" s="147" t="s">
        <v>57</v>
      </c>
      <c r="N25" s="148"/>
      <c r="O25" s="149"/>
    </row>
    <row r="26" spans="1:15" x14ac:dyDescent="0.5">
      <c r="B26" s="12" t="s">
        <v>8</v>
      </c>
      <c r="C26" s="13" t="s">
        <v>35</v>
      </c>
      <c r="D26" s="13" t="s">
        <v>36</v>
      </c>
      <c r="E26" s="13" t="s">
        <v>37</v>
      </c>
      <c r="F26" s="13" t="s">
        <v>35</v>
      </c>
      <c r="G26" s="134" t="s">
        <v>36</v>
      </c>
      <c r="H26" s="13" t="s">
        <v>37</v>
      </c>
      <c r="I26" s="12" t="s">
        <v>35</v>
      </c>
      <c r="J26" s="12" t="s">
        <v>36</v>
      </c>
      <c r="K26" s="12" t="s">
        <v>37</v>
      </c>
      <c r="L26" s="4" t="s">
        <v>43</v>
      </c>
      <c r="M26" s="12" t="s">
        <v>462</v>
      </c>
      <c r="N26" s="12" t="s">
        <v>463</v>
      </c>
      <c r="O26" s="12" t="s">
        <v>464</v>
      </c>
    </row>
    <row r="27" spans="1:15" x14ac:dyDescent="0.5">
      <c r="B27" s="9">
        <v>2025</v>
      </c>
      <c r="C27" s="56">
        <v>102.82363022410958</v>
      </c>
      <c r="D27" s="56">
        <v>171.11854185315067</v>
      </c>
      <c r="E27" s="56">
        <v>499.97621455205496</v>
      </c>
      <c r="F27" s="56">
        <v>12.357824920821919</v>
      </c>
      <c r="G27" s="132">
        <v>10.632525218630137</v>
      </c>
      <c r="H27" s="56">
        <v>25.268374577534242</v>
      </c>
      <c r="I27" s="129">
        <f>+C27+F27</f>
        <v>115.1814551449315</v>
      </c>
      <c r="J27" s="129">
        <f>+D27+G27</f>
        <v>181.75106707178082</v>
      </c>
      <c r="K27" s="129">
        <f>+E27+H27</f>
        <v>525.24458912958914</v>
      </c>
      <c r="L27" s="145">
        <f>+I27+J27+K27</f>
        <v>822.17711134630144</v>
      </c>
      <c r="M27" s="142">
        <f>+I27/$L27</f>
        <v>0.14009323971123908</v>
      </c>
      <c r="N27" s="142">
        <f t="shared" ref="N27:O27" si="5">+J27/$L27</f>
        <v>0.22106072349078953</v>
      </c>
      <c r="O27" s="142">
        <f t="shared" si="5"/>
        <v>0.63884603679797147</v>
      </c>
    </row>
    <row r="28" spans="1:15" x14ac:dyDescent="0.5">
      <c r="B28" s="9">
        <v>2026</v>
      </c>
      <c r="C28" s="56">
        <v>80.514138867945178</v>
      </c>
      <c r="D28" s="56">
        <v>166.84884268904111</v>
      </c>
      <c r="E28" s="56">
        <v>486.2936525624657</v>
      </c>
      <c r="F28" s="56">
        <v>21.253613220821919</v>
      </c>
      <c r="G28" s="132">
        <v>25.450101613972592</v>
      </c>
      <c r="H28" s="56">
        <v>44.4014958739726</v>
      </c>
      <c r="I28" s="56">
        <f t="shared" ref="I28:I42" si="6">+C28+F28</f>
        <v>101.7677520887671</v>
      </c>
      <c r="J28" s="56">
        <f t="shared" ref="J28:J42" si="7">+D28+G28</f>
        <v>192.29894430301368</v>
      </c>
      <c r="K28" s="56">
        <f t="shared" ref="K28:K42" si="8">+E28+H28</f>
        <v>530.69514843643833</v>
      </c>
      <c r="L28" s="135">
        <f t="shared" ref="L28:L42" si="9">+I28+J28+K28</f>
        <v>824.76184482821918</v>
      </c>
      <c r="M28" s="130">
        <f t="shared" ref="M28:M42" si="10">+I28/$L28</f>
        <v>0.12339047050602009</v>
      </c>
      <c r="N28" s="130">
        <f t="shared" ref="N28:N42" si="11">+J28/$L28</f>
        <v>0.23315693555521541</v>
      </c>
      <c r="O28" s="130">
        <f t="shared" ref="O28:O42" si="12">+K28/$L28</f>
        <v>0.64345259393876442</v>
      </c>
    </row>
    <row r="29" spans="1:15" x14ac:dyDescent="0.5">
      <c r="B29" s="9">
        <v>2027</v>
      </c>
      <c r="C29" s="56">
        <v>68.174178067945192</v>
      </c>
      <c r="D29" s="56">
        <v>158.0146745906849</v>
      </c>
      <c r="E29" s="56">
        <v>460.13480196438371</v>
      </c>
      <c r="F29" s="56">
        <v>22.795490765205475</v>
      </c>
      <c r="G29" s="132">
        <v>34.382794164383562</v>
      </c>
      <c r="H29" s="56">
        <v>62.303680920547954</v>
      </c>
      <c r="I29" s="56">
        <f t="shared" si="6"/>
        <v>90.969668833150664</v>
      </c>
      <c r="J29" s="56">
        <f t="shared" si="7"/>
        <v>192.39746875506847</v>
      </c>
      <c r="K29" s="56">
        <f t="shared" si="8"/>
        <v>522.43848288493166</v>
      </c>
      <c r="L29" s="135">
        <f t="shared" si="9"/>
        <v>805.80562047315084</v>
      </c>
      <c r="M29" s="130">
        <f t="shared" si="10"/>
        <v>0.11289281995791409</v>
      </c>
      <c r="N29" s="130">
        <f t="shared" si="11"/>
        <v>0.23876411862465918</v>
      </c>
      <c r="O29" s="130">
        <f t="shared" si="12"/>
        <v>0.6483430614174267</v>
      </c>
    </row>
    <row r="30" spans="1:15" x14ac:dyDescent="0.5">
      <c r="B30" s="9">
        <v>2028</v>
      </c>
      <c r="C30" s="56">
        <v>56.102278187978129</v>
      </c>
      <c r="D30" s="56">
        <v>137.2201304819672</v>
      </c>
      <c r="E30" s="56">
        <v>424.50123611612031</v>
      </c>
      <c r="F30" s="56">
        <v>23.449476514207657</v>
      </c>
      <c r="G30" s="132">
        <v>38.453957680601093</v>
      </c>
      <c r="H30" s="56">
        <v>67.958286248907072</v>
      </c>
      <c r="I30" s="56">
        <f t="shared" si="6"/>
        <v>79.551754702185789</v>
      </c>
      <c r="J30" s="56">
        <f t="shared" si="7"/>
        <v>175.6740881625683</v>
      </c>
      <c r="K30" s="56">
        <f t="shared" si="8"/>
        <v>492.4595223650274</v>
      </c>
      <c r="L30" s="135">
        <f t="shared" si="9"/>
        <v>747.6853652297815</v>
      </c>
      <c r="M30" s="130">
        <f t="shared" si="10"/>
        <v>0.10639736766512428</v>
      </c>
      <c r="N30" s="130">
        <f t="shared" si="11"/>
        <v>0.23495723780627895</v>
      </c>
      <c r="O30" s="130">
        <f t="shared" si="12"/>
        <v>0.65864539452859672</v>
      </c>
    </row>
    <row r="31" spans="1:15" x14ac:dyDescent="0.5">
      <c r="B31" s="9">
        <v>2029</v>
      </c>
      <c r="C31" s="56">
        <v>43.104596588219167</v>
      </c>
      <c r="D31" s="56">
        <v>115.75694926520546</v>
      </c>
      <c r="E31" s="56">
        <v>382.13031987945209</v>
      </c>
      <c r="F31" s="56">
        <v>21.563939160547939</v>
      </c>
      <c r="G31" s="132">
        <v>39.182287149589037</v>
      </c>
      <c r="H31" s="56">
        <v>75.129407560547904</v>
      </c>
      <c r="I31" s="56">
        <f t="shared" si="6"/>
        <v>64.668535748767113</v>
      </c>
      <c r="J31" s="56">
        <f t="shared" si="7"/>
        <v>154.93923641479449</v>
      </c>
      <c r="K31" s="56">
        <f t="shared" si="8"/>
        <v>457.25972744000001</v>
      </c>
      <c r="L31" s="135">
        <f t="shared" si="9"/>
        <v>676.86749960356155</v>
      </c>
      <c r="M31" s="130">
        <f t="shared" si="10"/>
        <v>9.554090835598282E-2</v>
      </c>
      <c r="N31" s="130">
        <f t="shared" si="11"/>
        <v>0.22890630220174812</v>
      </c>
      <c r="O31" s="130">
        <f t="shared" si="12"/>
        <v>0.67555278944226915</v>
      </c>
    </row>
    <row r="32" spans="1:15" x14ac:dyDescent="0.5">
      <c r="B32" s="9">
        <v>2030</v>
      </c>
      <c r="C32" s="56">
        <v>33.540885016438359</v>
      </c>
      <c r="D32" s="56">
        <v>94.744281231780718</v>
      </c>
      <c r="E32" s="56">
        <v>324.87774889315062</v>
      </c>
      <c r="F32" s="56">
        <v>17.828965606849316</v>
      </c>
      <c r="G32" s="132">
        <v>38.056363733150675</v>
      </c>
      <c r="H32" s="56">
        <v>79.685150036164387</v>
      </c>
      <c r="I32" s="56">
        <f t="shared" si="6"/>
        <v>51.369850623287675</v>
      </c>
      <c r="J32" s="56">
        <f t="shared" si="7"/>
        <v>132.80064496493139</v>
      </c>
      <c r="K32" s="56">
        <f t="shared" si="8"/>
        <v>404.562898929315</v>
      </c>
      <c r="L32" s="135">
        <f t="shared" si="9"/>
        <v>588.73339451753407</v>
      </c>
      <c r="M32" s="130">
        <f t="shared" si="10"/>
        <v>8.7254861201452955E-2</v>
      </c>
      <c r="N32" s="130">
        <f t="shared" si="11"/>
        <v>0.2255700903016743</v>
      </c>
      <c r="O32" s="130">
        <f t="shared" si="12"/>
        <v>0.68717504849687272</v>
      </c>
    </row>
    <row r="33" spans="1:15" x14ac:dyDescent="0.5">
      <c r="B33" s="9">
        <v>2031</v>
      </c>
      <c r="C33" s="56">
        <v>24.375964449589052</v>
      </c>
      <c r="D33" s="56">
        <v>75.404675467397269</v>
      </c>
      <c r="E33" s="56">
        <v>270.32453672657545</v>
      </c>
      <c r="F33" s="56">
        <v>13.340458281369862</v>
      </c>
      <c r="G33" s="132">
        <v>36.12114098547945</v>
      </c>
      <c r="H33" s="56">
        <v>76.573879597260273</v>
      </c>
      <c r="I33" s="56">
        <f t="shared" si="6"/>
        <v>37.716422730958911</v>
      </c>
      <c r="J33" s="56">
        <f t="shared" si="7"/>
        <v>111.52581645287671</v>
      </c>
      <c r="K33" s="56">
        <f t="shared" si="8"/>
        <v>346.8984163238357</v>
      </c>
      <c r="L33" s="135">
        <f t="shared" si="9"/>
        <v>496.14065550767134</v>
      </c>
      <c r="M33" s="130">
        <f t="shared" si="10"/>
        <v>7.6019617244158177E-2</v>
      </c>
      <c r="N33" s="130">
        <f t="shared" si="11"/>
        <v>0.22478669146506236</v>
      </c>
      <c r="O33" s="130">
        <f t="shared" si="12"/>
        <v>0.69919369129077946</v>
      </c>
    </row>
    <row r="34" spans="1:15" x14ac:dyDescent="0.5">
      <c r="B34" s="9">
        <v>2032</v>
      </c>
      <c r="C34" s="56">
        <v>16.880858457377052</v>
      </c>
      <c r="D34" s="56">
        <v>55.785842142349729</v>
      </c>
      <c r="E34" s="56">
        <v>228.85485503715842</v>
      </c>
      <c r="F34" s="56">
        <v>9.7191307748633875</v>
      </c>
      <c r="G34" s="132">
        <v>38.33835002404372</v>
      </c>
      <c r="H34" s="56">
        <v>64.877950860655744</v>
      </c>
      <c r="I34" s="56">
        <f t="shared" si="6"/>
        <v>26.599989232240439</v>
      </c>
      <c r="J34" s="56">
        <f t="shared" si="7"/>
        <v>94.124192166393442</v>
      </c>
      <c r="K34" s="56">
        <f t="shared" si="8"/>
        <v>293.73280589781416</v>
      </c>
      <c r="L34" s="135">
        <f t="shared" si="9"/>
        <v>414.45698729644801</v>
      </c>
      <c r="M34" s="130">
        <f t="shared" si="10"/>
        <v>6.418033727879778E-2</v>
      </c>
      <c r="N34" s="130">
        <f t="shared" si="11"/>
        <v>0.22710243777135158</v>
      </c>
      <c r="O34" s="130">
        <f t="shared" si="12"/>
        <v>0.70871722494985068</v>
      </c>
    </row>
    <row r="35" spans="1:15" x14ac:dyDescent="0.5">
      <c r="B35" s="9">
        <v>2033</v>
      </c>
      <c r="C35" s="56">
        <v>13.130395756438359</v>
      </c>
      <c r="D35" s="56">
        <v>43.581804665205475</v>
      </c>
      <c r="E35" s="56">
        <v>186.4223614983562</v>
      </c>
      <c r="F35" s="56">
        <v>7.4094408772602733</v>
      </c>
      <c r="G35" s="132">
        <v>28.895605961643838</v>
      </c>
      <c r="H35" s="56">
        <v>61.366281518082197</v>
      </c>
      <c r="I35" s="56">
        <f t="shared" si="6"/>
        <v>20.539836633698634</v>
      </c>
      <c r="J35" s="56">
        <f t="shared" si="7"/>
        <v>72.47741062684932</v>
      </c>
      <c r="K35" s="56">
        <f t="shared" si="8"/>
        <v>247.78864301643839</v>
      </c>
      <c r="L35" s="135">
        <f t="shared" si="9"/>
        <v>340.80589027698636</v>
      </c>
      <c r="M35" s="130">
        <f t="shared" si="10"/>
        <v>6.026843203034167E-2</v>
      </c>
      <c r="N35" s="130">
        <f t="shared" si="11"/>
        <v>0.21266478278278605</v>
      </c>
      <c r="O35" s="130">
        <f t="shared" si="12"/>
        <v>0.72706678518687218</v>
      </c>
    </row>
    <row r="36" spans="1:15" x14ac:dyDescent="0.5">
      <c r="B36" s="9">
        <v>2034</v>
      </c>
      <c r="C36" s="56">
        <v>10.242257387123288</v>
      </c>
      <c r="D36" s="56">
        <v>34.523865440821922</v>
      </c>
      <c r="E36" s="56">
        <v>163.86094678136988</v>
      </c>
      <c r="F36" s="56">
        <v>5.682304105479453</v>
      </c>
      <c r="G36" s="132">
        <v>25.702745895342474</v>
      </c>
      <c r="H36" s="56">
        <v>43.86823669972604</v>
      </c>
      <c r="I36" s="56">
        <f t="shared" si="6"/>
        <v>15.924561492602741</v>
      </c>
      <c r="J36" s="56">
        <f t="shared" si="7"/>
        <v>60.226611336164396</v>
      </c>
      <c r="K36" s="56">
        <f t="shared" si="8"/>
        <v>207.7291834810959</v>
      </c>
      <c r="L36" s="135">
        <f t="shared" si="9"/>
        <v>283.88035630986303</v>
      </c>
      <c r="M36" s="130">
        <f t="shared" si="10"/>
        <v>5.6096031791719521E-2</v>
      </c>
      <c r="N36" s="130">
        <f t="shared" si="11"/>
        <v>0.21215490962123998</v>
      </c>
      <c r="O36" s="130">
        <f t="shared" si="12"/>
        <v>0.73174905858704054</v>
      </c>
    </row>
    <row r="37" spans="1:15" x14ac:dyDescent="0.5">
      <c r="B37" s="9">
        <v>2035</v>
      </c>
      <c r="C37" s="56">
        <v>7.995973289589041</v>
      </c>
      <c r="D37" s="56">
        <v>27.813011984383568</v>
      </c>
      <c r="E37" s="56">
        <v>145.67351521506848</v>
      </c>
      <c r="F37" s="56">
        <v>4.5591603400000009</v>
      </c>
      <c r="G37" s="132">
        <v>23.810036601095884</v>
      </c>
      <c r="H37" s="56">
        <v>41.077998266575335</v>
      </c>
      <c r="I37" s="56">
        <f t="shared" si="6"/>
        <v>12.555133629589042</v>
      </c>
      <c r="J37" s="56">
        <f t="shared" si="7"/>
        <v>51.623048585479452</v>
      </c>
      <c r="K37" s="56">
        <f t="shared" si="8"/>
        <v>186.75151348164383</v>
      </c>
      <c r="L37" s="135">
        <f t="shared" si="9"/>
        <v>250.92969569671232</v>
      </c>
      <c r="M37" s="130">
        <f t="shared" si="10"/>
        <v>5.0034467202972582E-2</v>
      </c>
      <c r="N37" s="130">
        <f t="shared" si="11"/>
        <v>0.20572713979565799</v>
      </c>
      <c r="O37" s="130">
        <f t="shared" si="12"/>
        <v>0.7442383930013694</v>
      </c>
    </row>
    <row r="38" spans="1:15" x14ac:dyDescent="0.5">
      <c r="B38" s="9">
        <v>2036</v>
      </c>
      <c r="C38" s="56">
        <v>5.6114798625683049</v>
      </c>
      <c r="D38" s="56">
        <v>23.480878324043708</v>
      </c>
      <c r="E38" s="56">
        <v>116.139294329235</v>
      </c>
      <c r="F38" s="56">
        <v>3.9721571718579236</v>
      </c>
      <c r="G38" s="132">
        <v>19.743170712021847</v>
      </c>
      <c r="H38" s="56">
        <v>38.232623731420766</v>
      </c>
      <c r="I38" s="56">
        <f t="shared" si="6"/>
        <v>9.5836370344262285</v>
      </c>
      <c r="J38" s="56">
        <f t="shared" si="7"/>
        <v>43.224049036065551</v>
      </c>
      <c r="K38" s="56">
        <f t="shared" si="8"/>
        <v>154.37191806065576</v>
      </c>
      <c r="L38" s="135">
        <f t="shared" si="9"/>
        <v>207.17960413114753</v>
      </c>
      <c r="M38" s="130">
        <f t="shared" si="10"/>
        <v>4.6257627890627956E-2</v>
      </c>
      <c r="N38" s="130">
        <f t="shared" si="11"/>
        <v>0.20863081198236164</v>
      </c>
      <c r="O38" s="130">
        <f t="shared" si="12"/>
        <v>0.74511156012701052</v>
      </c>
    </row>
    <row r="39" spans="1:15" x14ac:dyDescent="0.5">
      <c r="B39" s="9">
        <v>2037</v>
      </c>
      <c r="C39" s="56">
        <v>3.7432086082191782</v>
      </c>
      <c r="D39" s="56">
        <v>18.437619062739724</v>
      </c>
      <c r="E39" s="56">
        <v>76.061247922739739</v>
      </c>
      <c r="F39" s="56">
        <v>4.0014619438356167</v>
      </c>
      <c r="G39" s="132">
        <v>16.267017983835615</v>
      </c>
      <c r="H39" s="56">
        <v>37.280026784931508</v>
      </c>
      <c r="I39" s="56">
        <f t="shared" si="6"/>
        <v>7.7446705520547949</v>
      </c>
      <c r="J39" s="56">
        <f t="shared" si="7"/>
        <v>34.704637046575343</v>
      </c>
      <c r="K39" s="56">
        <f t="shared" si="8"/>
        <v>113.34127470767125</v>
      </c>
      <c r="L39" s="135">
        <f t="shared" si="9"/>
        <v>155.79058230630139</v>
      </c>
      <c r="M39" s="130">
        <f t="shared" si="10"/>
        <v>4.9712058568649048E-2</v>
      </c>
      <c r="N39" s="130">
        <f t="shared" si="11"/>
        <v>0.22276466608451476</v>
      </c>
      <c r="O39" s="130">
        <f t="shared" si="12"/>
        <v>0.72752327534683614</v>
      </c>
    </row>
    <row r="40" spans="1:15" x14ac:dyDescent="0.5">
      <c r="B40" s="9">
        <v>2038</v>
      </c>
      <c r="C40" s="56">
        <v>1.4387668660273973</v>
      </c>
      <c r="D40" s="56">
        <v>13.880824016164386</v>
      </c>
      <c r="E40" s="56">
        <v>48.091936204109587</v>
      </c>
      <c r="F40" s="56">
        <v>2.5092496221917808</v>
      </c>
      <c r="G40" s="132">
        <v>14.380972711506852</v>
      </c>
      <c r="H40" s="56">
        <v>28.795729659452061</v>
      </c>
      <c r="I40" s="56">
        <f t="shared" si="6"/>
        <v>3.9480164882191779</v>
      </c>
      <c r="J40" s="56">
        <f t="shared" si="7"/>
        <v>28.261796727671239</v>
      </c>
      <c r="K40" s="56">
        <f t="shared" si="8"/>
        <v>76.887665863561651</v>
      </c>
      <c r="L40" s="135">
        <f t="shared" si="9"/>
        <v>109.09747907945207</v>
      </c>
      <c r="M40" s="130">
        <f t="shared" si="10"/>
        <v>3.6187971725212535E-2</v>
      </c>
      <c r="N40" s="130">
        <f t="shared" si="11"/>
        <v>0.25905086869229227</v>
      </c>
      <c r="O40" s="130">
        <f t="shared" si="12"/>
        <v>0.70476115958249519</v>
      </c>
    </row>
    <row r="41" spans="1:15" x14ac:dyDescent="0.5">
      <c r="B41" s="9">
        <v>2039</v>
      </c>
      <c r="C41" s="56">
        <v>1.1693245183561642</v>
      </c>
      <c r="D41" s="56">
        <v>5.1391266624657534</v>
      </c>
      <c r="E41" s="56">
        <v>35.952353642191774</v>
      </c>
      <c r="F41" s="56">
        <v>1.5761106202739723</v>
      </c>
      <c r="G41" s="132">
        <v>14.437831404657535</v>
      </c>
      <c r="H41" s="56">
        <v>30.171678766301369</v>
      </c>
      <c r="I41" s="56">
        <f t="shared" si="6"/>
        <v>2.7454351386301363</v>
      </c>
      <c r="J41" s="56">
        <f t="shared" si="7"/>
        <v>19.576958067123289</v>
      </c>
      <c r="K41" s="56">
        <f t="shared" si="8"/>
        <v>66.12403240849315</v>
      </c>
      <c r="L41" s="135">
        <f t="shared" si="9"/>
        <v>88.446425614246579</v>
      </c>
      <c r="M41" s="130">
        <f t="shared" si="10"/>
        <v>3.1040656754227423E-2</v>
      </c>
      <c r="N41" s="130">
        <f t="shared" si="11"/>
        <v>0.22134255772536177</v>
      </c>
      <c r="O41" s="130">
        <f t="shared" si="12"/>
        <v>0.74761678552041078</v>
      </c>
    </row>
    <row r="42" spans="1:15" x14ac:dyDescent="0.5">
      <c r="B42" s="9">
        <v>2040</v>
      </c>
      <c r="C42" s="56">
        <v>0.92559020737704922</v>
      </c>
      <c r="D42" s="56">
        <v>3.6381194748633887</v>
      </c>
      <c r="E42" s="56">
        <v>31.143174540710383</v>
      </c>
      <c r="F42" s="56">
        <v>1.3113601806010931</v>
      </c>
      <c r="G42" s="132">
        <v>7.1015632341530051</v>
      </c>
      <c r="H42" s="56">
        <v>23.942685702732238</v>
      </c>
      <c r="I42" s="56">
        <f t="shared" si="6"/>
        <v>2.2369503879781423</v>
      </c>
      <c r="J42" s="56">
        <f t="shared" si="7"/>
        <v>10.739682709016394</v>
      </c>
      <c r="K42" s="56">
        <f t="shared" si="8"/>
        <v>55.085860243442625</v>
      </c>
      <c r="L42" s="135">
        <f t="shared" si="9"/>
        <v>68.062493340437157</v>
      </c>
      <c r="M42" s="130">
        <f t="shared" si="10"/>
        <v>3.2866124618580933E-2</v>
      </c>
      <c r="N42" s="130">
        <f t="shared" si="11"/>
        <v>0.15779149693059738</v>
      </c>
      <c r="O42" s="130">
        <f t="shared" si="12"/>
        <v>0.8093423784508218</v>
      </c>
    </row>
    <row r="44" spans="1:15" x14ac:dyDescent="0.5">
      <c r="A44" s="141" t="s">
        <v>465</v>
      </c>
    </row>
    <row r="45" spans="1:15" x14ac:dyDescent="0.5">
      <c r="A45" s="58"/>
    </row>
    <row r="46" spans="1:15" x14ac:dyDescent="0.5">
      <c r="C46" s="147" t="s">
        <v>57</v>
      </c>
      <c r="D46" s="148"/>
      <c r="E46" s="149"/>
      <c r="F46" s="147" t="s">
        <v>446</v>
      </c>
      <c r="G46" s="148"/>
      <c r="H46" s="149"/>
      <c r="I46" s="146" t="s">
        <v>21</v>
      </c>
      <c r="J46" s="146"/>
      <c r="K46" s="146"/>
      <c r="L46" s="147" t="s">
        <v>22</v>
      </c>
      <c r="M46" s="148"/>
      <c r="N46" s="149"/>
      <c r="O46" s="133"/>
    </row>
    <row r="47" spans="1:15" x14ac:dyDescent="0.5">
      <c r="B47" s="12" t="s">
        <v>8</v>
      </c>
      <c r="C47" s="12" t="s">
        <v>35</v>
      </c>
      <c r="D47" s="12" t="s">
        <v>36</v>
      </c>
      <c r="E47" s="12" t="s">
        <v>37</v>
      </c>
      <c r="F47" s="12" t="s">
        <v>35</v>
      </c>
      <c r="G47" s="4" t="s">
        <v>36</v>
      </c>
      <c r="H47" s="12" t="s">
        <v>37</v>
      </c>
      <c r="I47" s="128" t="s">
        <v>35</v>
      </c>
      <c r="J47" s="136" t="s">
        <v>36</v>
      </c>
      <c r="K47" s="128" t="s">
        <v>37</v>
      </c>
      <c r="L47" s="128" t="s">
        <v>35</v>
      </c>
      <c r="M47" s="128" t="s">
        <v>36</v>
      </c>
      <c r="N47" s="128" t="s">
        <v>37</v>
      </c>
      <c r="O47" s="4" t="s">
        <v>43</v>
      </c>
    </row>
    <row r="48" spans="1:15" x14ac:dyDescent="0.5">
      <c r="B48" s="9">
        <v>2025</v>
      </c>
      <c r="C48" s="129">
        <f>+I27</f>
        <v>115.1814551449315</v>
      </c>
      <c r="D48" s="129">
        <f t="shared" ref="D48:E63" si="13">+J27</f>
        <v>181.75106707178082</v>
      </c>
      <c r="E48" s="129">
        <f t="shared" si="13"/>
        <v>525.24458912958914</v>
      </c>
      <c r="F48" s="10">
        <f>+I48+L48</f>
        <v>0.71064008219178076</v>
      </c>
      <c r="G48" s="10">
        <f t="shared" ref="G48:H63" si="14">+J48+M48</f>
        <v>2.8201879865753421</v>
      </c>
      <c r="H48" s="10">
        <f t="shared" si="14"/>
        <v>4.0748215367123288</v>
      </c>
      <c r="I48" s="137">
        <v>0.58773550684931497</v>
      </c>
      <c r="J48" s="137">
        <v>2.4715111210958902</v>
      </c>
      <c r="K48" s="137">
        <v>3.5368904430136987</v>
      </c>
      <c r="L48" s="137">
        <v>0.12290457534246575</v>
      </c>
      <c r="M48" s="137">
        <v>0.34867686547945193</v>
      </c>
      <c r="N48" s="137">
        <v>0.53793109369863013</v>
      </c>
      <c r="O48" s="145">
        <f>SUM(C48:H48)</f>
        <v>829.7827609517808</v>
      </c>
    </row>
    <row r="49" spans="2:15" x14ac:dyDescent="0.5">
      <c r="B49" s="9">
        <v>2026</v>
      </c>
      <c r="C49" s="129">
        <f t="shared" ref="C49:C63" si="15">+I28</f>
        <v>101.7677520887671</v>
      </c>
      <c r="D49" s="129">
        <f t="shared" si="13"/>
        <v>192.29894430301368</v>
      </c>
      <c r="E49" s="129">
        <f t="shared" si="13"/>
        <v>530.69514843643833</v>
      </c>
      <c r="F49" s="10">
        <f t="shared" ref="F49:F63" si="16">+I49+L49</f>
        <v>0.77925075205479444</v>
      </c>
      <c r="G49" s="10">
        <f t="shared" si="14"/>
        <v>9.422006995068493</v>
      </c>
      <c r="H49" s="10">
        <f t="shared" si="14"/>
        <v>5.9661882501369874</v>
      </c>
      <c r="I49" s="137">
        <v>0.50319956164383561</v>
      </c>
      <c r="J49" s="137">
        <v>5.7530361997260275</v>
      </c>
      <c r="K49" s="137">
        <v>4.2294036747945212</v>
      </c>
      <c r="L49" s="137">
        <v>0.27605119041095888</v>
      </c>
      <c r="M49" s="137">
        <v>3.668970795342466</v>
      </c>
      <c r="N49" s="137">
        <v>1.7367845753424658</v>
      </c>
      <c r="O49" s="135">
        <f t="shared" ref="O49:O63" si="17">SUM(C49:H49)</f>
        <v>840.92929082547948</v>
      </c>
    </row>
    <row r="50" spans="2:15" x14ac:dyDescent="0.5">
      <c r="B50" s="9">
        <v>2027</v>
      </c>
      <c r="C50" s="129">
        <f t="shared" si="15"/>
        <v>90.969668833150664</v>
      </c>
      <c r="D50" s="129">
        <f t="shared" si="13"/>
        <v>192.39746875506847</v>
      </c>
      <c r="E50" s="129">
        <f t="shared" si="13"/>
        <v>522.43848288493166</v>
      </c>
      <c r="F50" s="10">
        <f t="shared" si="16"/>
        <v>0.74250198438356174</v>
      </c>
      <c r="G50" s="10">
        <f t="shared" si="14"/>
        <v>13.584691581917808</v>
      </c>
      <c r="H50" s="10">
        <f t="shared" si="14"/>
        <v>14.279701481917806</v>
      </c>
      <c r="I50" s="137">
        <v>0.43486000000000002</v>
      </c>
      <c r="J50" s="137">
        <v>6.7492348389041084</v>
      </c>
      <c r="K50" s="137">
        <v>9.1495717805479444</v>
      </c>
      <c r="L50" s="137">
        <v>0.30764198438356172</v>
      </c>
      <c r="M50" s="137">
        <v>6.8354567430136992</v>
      </c>
      <c r="N50" s="137">
        <v>5.1301297013698619</v>
      </c>
      <c r="O50" s="135">
        <f t="shared" si="17"/>
        <v>834.41251552136998</v>
      </c>
    </row>
    <row r="51" spans="2:15" x14ac:dyDescent="0.5">
      <c r="B51" s="9">
        <v>2028</v>
      </c>
      <c r="C51" s="129">
        <f t="shared" si="15"/>
        <v>79.551754702185789</v>
      </c>
      <c r="D51" s="129">
        <f t="shared" si="13"/>
        <v>175.6740881625683</v>
      </c>
      <c r="E51" s="129">
        <f t="shared" si="13"/>
        <v>492.4595223650274</v>
      </c>
      <c r="F51" s="10">
        <f t="shared" si="16"/>
        <v>0.58785606557377046</v>
      </c>
      <c r="G51" s="10">
        <f t="shared" si="14"/>
        <v>30.725690295355189</v>
      </c>
      <c r="H51" s="10">
        <f t="shared" si="14"/>
        <v>24.04208411420765</v>
      </c>
      <c r="I51" s="137">
        <v>0.33844202185792349</v>
      </c>
      <c r="J51" s="137">
        <v>17.056439963661202</v>
      </c>
      <c r="K51" s="137">
        <v>13.49362365628415</v>
      </c>
      <c r="L51" s="137">
        <v>0.24941404371584694</v>
      </c>
      <c r="M51" s="137">
        <v>13.669250331693988</v>
      </c>
      <c r="N51" s="137">
        <v>10.5484604579235</v>
      </c>
      <c r="O51" s="135">
        <f t="shared" si="17"/>
        <v>803.04099570491815</v>
      </c>
    </row>
    <row r="52" spans="2:15" x14ac:dyDescent="0.5">
      <c r="B52" s="9">
        <v>2029</v>
      </c>
      <c r="C52" s="129">
        <f t="shared" si="15"/>
        <v>64.668535748767113</v>
      </c>
      <c r="D52" s="129">
        <f t="shared" si="13"/>
        <v>154.93923641479449</v>
      </c>
      <c r="E52" s="129">
        <f t="shared" si="13"/>
        <v>457.25972744000001</v>
      </c>
      <c r="F52" s="10">
        <f t="shared" si="16"/>
        <v>0.46308668493150684</v>
      </c>
      <c r="G52" s="10">
        <f t="shared" si="14"/>
        <v>34.742579257534246</v>
      </c>
      <c r="H52" s="10">
        <f t="shared" si="14"/>
        <v>37.833153426027401</v>
      </c>
      <c r="I52" s="137">
        <v>0.24171846575342462</v>
      </c>
      <c r="J52" s="137">
        <v>17.498078755616437</v>
      </c>
      <c r="K52" s="137">
        <v>19.430630170684932</v>
      </c>
      <c r="L52" s="137">
        <v>0.22136821917808222</v>
      </c>
      <c r="M52" s="137">
        <v>17.244500501917805</v>
      </c>
      <c r="N52" s="137">
        <v>18.402523255342469</v>
      </c>
      <c r="O52" s="135">
        <f t="shared" si="17"/>
        <v>749.90631897205458</v>
      </c>
    </row>
    <row r="53" spans="2:15" x14ac:dyDescent="0.5">
      <c r="B53" s="9">
        <v>2030</v>
      </c>
      <c r="C53" s="129">
        <f t="shared" si="15"/>
        <v>51.369850623287675</v>
      </c>
      <c r="D53" s="129">
        <f t="shared" si="13"/>
        <v>132.80064496493139</v>
      </c>
      <c r="E53" s="129">
        <f t="shared" si="13"/>
        <v>404.562898929315</v>
      </c>
      <c r="F53" s="10">
        <f t="shared" si="16"/>
        <v>0.34365873972602745</v>
      </c>
      <c r="G53" s="10">
        <f t="shared" si="14"/>
        <v>36.423625245753428</v>
      </c>
      <c r="H53" s="10">
        <f t="shared" si="14"/>
        <v>50.26282900082191</v>
      </c>
      <c r="I53" s="137">
        <v>0.16170290410958907</v>
      </c>
      <c r="J53" s="137">
        <v>17.198470691780823</v>
      </c>
      <c r="K53" s="137">
        <v>26.133636373150679</v>
      </c>
      <c r="L53" s="137">
        <v>0.18195583561643836</v>
      </c>
      <c r="M53" s="137">
        <v>19.225154553972601</v>
      </c>
      <c r="N53" s="137">
        <v>24.129192627671234</v>
      </c>
      <c r="O53" s="135">
        <f t="shared" si="17"/>
        <v>675.7635075038354</v>
      </c>
    </row>
    <row r="54" spans="2:15" x14ac:dyDescent="0.5">
      <c r="B54" s="9">
        <v>2031</v>
      </c>
      <c r="C54" s="129">
        <f t="shared" si="15"/>
        <v>37.716422730958911</v>
      </c>
      <c r="D54" s="129">
        <f t="shared" si="13"/>
        <v>111.52581645287671</v>
      </c>
      <c r="E54" s="129">
        <f t="shared" si="13"/>
        <v>346.8984163238357</v>
      </c>
      <c r="F54" s="10">
        <f t="shared" si="16"/>
        <v>3.4999081643835614</v>
      </c>
      <c r="G54" s="10">
        <f t="shared" si="14"/>
        <v>34.405436127945201</v>
      </c>
      <c r="H54" s="10">
        <f t="shared" si="14"/>
        <v>54.289992859178085</v>
      </c>
      <c r="I54" s="137">
        <v>1.6227870136986302</v>
      </c>
      <c r="J54" s="137">
        <v>14.680797637260273</v>
      </c>
      <c r="K54" s="137">
        <v>26.822374612328765</v>
      </c>
      <c r="L54" s="137">
        <v>1.8771211506849315</v>
      </c>
      <c r="M54" s="137">
        <v>19.724638490684928</v>
      </c>
      <c r="N54" s="137">
        <v>27.467618246849323</v>
      </c>
      <c r="O54" s="135">
        <f t="shared" si="17"/>
        <v>588.33599265917815</v>
      </c>
    </row>
    <row r="55" spans="2:15" x14ac:dyDescent="0.5">
      <c r="B55" s="9">
        <v>2032</v>
      </c>
      <c r="C55" s="129">
        <f t="shared" si="15"/>
        <v>26.599989232240439</v>
      </c>
      <c r="D55" s="129">
        <f t="shared" si="13"/>
        <v>94.124192166393442</v>
      </c>
      <c r="E55" s="129">
        <f t="shared" si="13"/>
        <v>293.73280589781416</v>
      </c>
      <c r="F55" s="10">
        <f t="shared" si="16"/>
        <v>5.7733121792349724</v>
      </c>
      <c r="G55" s="10">
        <f t="shared" si="14"/>
        <v>35.22605888278688</v>
      </c>
      <c r="H55" s="10">
        <f t="shared" si="14"/>
        <v>62.90695783797814</v>
      </c>
      <c r="I55" s="137">
        <v>2.9352907795081968</v>
      </c>
      <c r="J55" s="137">
        <v>14.808455948633881</v>
      </c>
      <c r="K55" s="137">
        <v>31.811400948633885</v>
      </c>
      <c r="L55" s="137">
        <v>2.838021399726776</v>
      </c>
      <c r="M55" s="137">
        <v>20.417602934152999</v>
      </c>
      <c r="N55" s="137">
        <v>31.095556889344259</v>
      </c>
      <c r="O55" s="135">
        <f t="shared" si="17"/>
        <v>518.36331619644795</v>
      </c>
    </row>
    <row r="56" spans="2:15" x14ac:dyDescent="0.5">
      <c r="B56" s="9">
        <v>2033</v>
      </c>
      <c r="C56" s="129">
        <f t="shared" si="15"/>
        <v>20.539836633698634</v>
      </c>
      <c r="D56" s="129">
        <f t="shared" si="13"/>
        <v>72.47741062684932</v>
      </c>
      <c r="E56" s="129">
        <f t="shared" si="13"/>
        <v>247.78864301643839</v>
      </c>
      <c r="F56" s="10">
        <f t="shared" si="16"/>
        <v>4.7361273358904104</v>
      </c>
      <c r="G56" s="10">
        <f t="shared" si="14"/>
        <v>34.688467765479459</v>
      </c>
      <c r="H56" s="10">
        <f t="shared" si="14"/>
        <v>72.362055776986296</v>
      </c>
      <c r="I56" s="137">
        <v>2.3166975572602735</v>
      </c>
      <c r="J56" s="137">
        <v>12.726010774794517</v>
      </c>
      <c r="K56" s="137">
        <v>39.421977465479451</v>
      </c>
      <c r="L56" s="137">
        <v>2.4194297786301364</v>
      </c>
      <c r="M56" s="137">
        <v>21.962456990684942</v>
      </c>
      <c r="N56" s="137">
        <v>32.940078311506852</v>
      </c>
      <c r="O56" s="135">
        <f t="shared" si="17"/>
        <v>452.59254115534247</v>
      </c>
    </row>
    <row r="57" spans="2:15" x14ac:dyDescent="0.5">
      <c r="B57" s="9">
        <v>2034</v>
      </c>
      <c r="C57" s="129">
        <f t="shared" si="15"/>
        <v>15.924561492602741</v>
      </c>
      <c r="D57" s="129">
        <f t="shared" si="13"/>
        <v>60.226611336164396</v>
      </c>
      <c r="E57" s="129">
        <f t="shared" si="13"/>
        <v>207.7291834810959</v>
      </c>
      <c r="F57" s="10">
        <f t="shared" si="16"/>
        <v>3.9769640073972594</v>
      </c>
      <c r="G57" s="10">
        <f t="shared" si="14"/>
        <v>32.597905536438347</v>
      </c>
      <c r="H57" s="10">
        <f t="shared" si="14"/>
        <v>84.21018582082192</v>
      </c>
      <c r="I57" s="137">
        <v>2.0428379679452049</v>
      </c>
      <c r="J57" s="137">
        <v>11.019649206301368</v>
      </c>
      <c r="K57" s="137">
        <v>48.47772019589042</v>
      </c>
      <c r="L57" s="137">
        <v>1.9341260394520545</v>
      </c>
      <c r="M57" s="137">
        <v>21.578256330136981</v>
      </c>
      <c r="N57" s="137">
        <v>35.732465624931507</v>
      </c>
      <c r="O57" s="135">
        <f t="shared" si="17"/>
        <v>404.66541167452056</v>
      </c>
    </row>
    <row r="58" spans="2:15" x14ac:dyDescent="0.5">
      <c r="B58" s="9">
        <v>2035</v>
      </c>
      <c r="C58" s="129">
        <f t="shared" si="15"/>
        <v>12.555133629589042</v>
      </c>
      <c r="D58" s="129">
        <f t="shared" si="13"/>
        <v>51.623048585479452</v>
      </c>
      <c r="E58" s="129">
        <f t="shared" si="13"/>
        <v>186.75151348164383</v>
      </c>
      <c r="F58" s="10">
        <f t="shared" si="16"/>
        <v>3.2084386021917806</v>
      </c>
      <c r="G58" s="10">
        <f t="shared" si="14"/>
        <v>29.675742698082185</v>
      </c>
      <c r="H58" s="10">
        <f t="shared" si="14"/>
        <v>88.178978862739712</v>
      </c>
      <c r="I58" s="137">
        <v>1.7592682936986299</v>
      </c>
      <c r="J58" s="137">
        <v>9.6305963657534228</v>
      </c>
      <c r="K58" s="137">
        <v>55.134486245753422</v>
      </c>
      <c r="L58" s="137">
        <v>1.4491703084931506</v>
      </c>
      <c r="M58" s="137">
        <v>20.045146332328763</v>
      </c>
      <c r="N58" s="137">
        <v>33.044492616986297</v>
      </c>
      <c r="O58" s="135">
        <f t="shared" si="17"/>
        <v>371.99285585972598</v>
      </c>
    </row>
    <row r="59" spans="2:15" x14ac:dyDescent="0.5">
      <c r="B59" s="9">
        <v>2036</v>
      </c>
      <c r="C59" s="129">
        <f t="shared" si="15"/>
        <v>9.5836370344262285</v>
      </c>
      <c r="D59" s="129">
        <f t="shared" si="13"/>
        <v>43.224049036065551</v>
      </c>
      <c r="E59" s="129">
        <f t="shared" si="13"/>
        <v>154.37191806065576</v>
      </c>
      <c r="F59" s="10">
        <f t="shared" si="16"/>
        <v>2.7196313081967212</v>
      </c>
      <c r="G59" s="10">
        <f t="shared" si="14"/>
        <v>26.271768586338794</v>
      </c>
      <c r="H59" s="10">
        <f t="shared" si="14"/>
        <v>94.032379792076512</v>
      </c>
      <c r="I59" s="137">
        <v>1.1987629486338796</v>
      </c>
      <c r="J59" s="137">
        <v>8.3294180516393439</v>
      </c>
      <c r="K59" s="137">
        <v>60.938287149726769</v>
      </c>
      <c r="L59" s="137">
        <v>1.5208683595628418</v>
      </c>
      <c r="M59" s="137">
        <v>17.94235053469945</v>
      </c>
      <c r="N59" s="137">
        <v>33.094092642349736</v>
      </c>
      <c r="O59" s="135">
        <f t="shared" si="17"/>
        <v>330.20338381775957</v>
      </c>
    </row>
    <row r="60" spans="2:15" x14ac:dyDescent="0.5">
      <c r="B60" s="9">
        <v>2037</v>
      </c>
      <c r="C60" s="129">
        <f t="shared" si="15"/>
        <v>7.7446705520547949</v>
      </c>
      <c r="D60" s="129">
        <f t="shared" si="13"/>
        <v>34.704637046575343</v>
      </c>
      <c r="E60" s="129">
        <f t="shared" si="13"/>
        <v>113.34127470767125</v>
      </c>
      <c r="F60" s="10">
        <f t="shared" si="16"/>
        <v>2.3048069775342466</v>
      </c>
      <c r="G60" s="10">
        <f t="shared" si="14"/>
        <v>24.102466222739725</v>
      </c>
      <c r="H60" s="10">
        <f t="shared" si="14"/>
        <v>97.1598982531507</v>
      </c>
      <c r="I60" s="137">
        <v>0.8112413652054794</v>
      </c>
      <c r="J60" s="137">
        <v>7.320451164383563</v>
      </c>
      <c r="K60" s="137">
        <v>64.310702422465766</v>
      </c>
      <c r="L60" s="137">
        <v>1.4935656123287673</v>
      </c>
      <c r="M60" s="137">
        <v>16.782015058356162</v>
      </c>
      <c r="N60" s="137">
        <v>32.849195830684934</v>
      </c>
      <c r="O60" s="135">
        <f t="shared" si="17"/>
        <v>279.35775375972605</v>
      </c>
    </row>
    <row r="61" spans="2:15" x14ac:dyDescent="0.5">
      <c r="B61" s="9">
        <v>2038</v>
      </c>
      <c r="C61" s="129">
        <f t="shared" si="15"/>
        <v>3.9480164882191779</v>
      </c>
      <c r="D61" s="129">
        <f t="shared" si="13"/>
        <v>28.261796727671239</v>
      </c>
      <c r="E61" s="129">
        <f t="shared" si="13"/>
        <v>76.887665863561651</v>
      </c>
      <c r="F61" s="10">
        <f t="shared" si="16"/>
        <v>2.0568276542465753</v>
      </c>
      <c r="G61" s="10">
        <f t="shared" si="14"/>
        <v>22.054079561369861</v>
      </c>
      <c r="H61" s="10">
        <f t="shared" si="14"/>
        <v>94.717792454246563</v>
      </c>
      <c r="I61" s="137">
        <v>0.58165624273972605</v>
      </c>
      <c r="J61" s="137">
        <v>6.5586162221917821</v>
      </c>
      <c r="K61" s="137">
        <v>67.535434939178074</v>
      </c>
      <c r="L61" s="137">
        <v>1.4751714115068493</v>
      </c>
      <c r="M61" s="137">
        <v>15.49546333917808</v>
      </c>
      <c r="N61" s="137">
        <v>27.182357515068492</v>
      </c>
      <c r="O61" s="135">
        <f t="shared" si="17"/>
        <v>227.92617874931508</v>
      </c>
    </row>
    <row r="62" spans="2:15" x14ac:dyDescent="0.5">
      <c r="B62" s="9">
        <v>2039</v>
      </c>
      <c r="C62" s="129">
        <f t="shared" si="15"/>
        <v>2.7454351386301363</v>
      </c>
      <c r="D62" s="129">
        <f t="shared" si="13"/>
        <v>19.576958067123289</v>
      </c>
      <c r="E62" s="129">
        <f t="shared" si="13"/>
        <v>66.12403240849315</v>
      </c>
      <c r="F62" s="10">
        <f t="shared" si="16"/>
        <v>1.7329050523287672</v>
      </c>
      <c r="G62" s="10">
        <f t="shared" si="14"/>
        <v>20.137194311780828</v>
      </c>
      <c r="H62" s="10">
        <f t="shared" si="14"/>
        <v>87.250588366027429</v>
      </c>
      <c r="I62" s="137">
        <v>0.35770005013698636</v>
      </c>
      <c r="J62" s="137">
        <v>5.5754080057534257</v>
      </c>
      <c r="K62" s="137">
        <v>61.335562339178118</v>
      </c>
      <c r="L62" s="137">
        <v>1.375205002191781</v>
      </c>
      <c r="M62" s="137">
        <v>14.561786306027402</v>
      </c>
      <c r="N62" s="137">
        <v>25.915026026849311</v>
      </c>
      <c r="O62" s="135">
        <f t="shared" si="17"/>
        <v>197.56711334438359</v>
      </c>
    </row>
    <row r="63" spans="2:15" x14ac:dyDescent="0.5">
      <c r="B63" s="9">
        <v>2040</v>
      </c>
      <c r="C63" s="129">
        <f t="shared" si="15"/>
        <v>2.2369503879781423</v>
      </c>
      <c r="D63" s="129">
        <f t="shared" si="13"/>
        <v>10.739682709016394</v>
      </c>
      <c r="E63" s="129">
        <f t="shared" si="13"/>
        <v>55.085860243442625</v>
      </c>
      <c r="F63" s="10">
        <f t="shared" si="16"/>
        <v>1.3549332497267759</v>
      </c>
      <c r="G63" s="10">
        <f t="shared" si="14"/>
        <v>18.057872846721317</v>
      </c>
      <c r="H63" s="10">
        <f t="shared" si="14"/>
        <v>87.663688065027301</v>
      </c>
      <c r="I63" s="137">
        <v>0.24690333087431693</v>
      </c>
      <c r="J63" s="137">
        <v>4.731287032786887</v>
      </c>
      <c r="K63" s="137">
        <v>55.894338127322392</v>
      </c>
      <c r="L63" s="137">
        <v>1.1080299188524589</v>
      </c>
      <c r="M63" s="137">
        <v>13.326585813934429</v>
      </c>
      <c r="N63" s="137">
        <v>31.769349937704909</v>
      </c>
      <c r="O63" s="135">
        <f t="shared" si="17"/>
        <v>175.13898750191254</v>
      </c>
    </row>
    <row r="64" spans="2:15" x14ac:dyDescent="0.5">
      <c r="C64" s="131"/>
      <c r="D64" s="131"/>
      <c r="E64" s="131"/>
      <c r="F64" s="138"/>
      <c r="G64" s="138"/>
      <c r="H64" s="138"/>
      <c r="I64" s="140"/>
      <c r="J64" s="140"/>
      <c r="K64" s="140"/>
      <c r="L64" s="140"/>
      <c r="M64" s="140"/>
      <c r="N64" s="140"/>
      <c r="O64" s="139"/>
    </row>
    <row r="65" spans="2:8" x14ac:dyDescent="0.5">
      <c r="C65" s="146" t="s">
        <v>466</v>
      </c>
      <c r="D65" s="146"/>
      <c r="E65" s="146"/>
      <c r="F65" s="146" t="s">
        <v>466</v>
      </c>
      <c r="G65" s="146"/>
      <c r="H65" s="146"/>
    </row>
    <row r="66" spans="2:8" x14ac:dyDescent="0.5">
      <c r="B66" s="12" t="s">
        <v>8</v>
      </c>
      <c r="C66" s="12" t="s">
        <v>35</v>
      </c>
      <c r="D66" s="4" t="s">
        <v>36</v>
      </c>
      <c r="E66" s="12" t="s">
        <v>37</v>
      </c>
      <c r="F66" s="12" t="s">
        <v>462</v>
      </c>
      <c r="G66" s="12" t="s">
        <v>463</v>
      </c>
      <c r="H66" s="12" t="s">
        <v>464</v>
      </c>
    </row>
    <row r="67" spans="2:8" x14ac:dyDescent="0.5">
      <c r="B67" s="9">
        <v>2025</v>
      </c>
      <c r="C67" s="10">
        <f>+C48+F48</f>
        <v>115.89209522712329</v>
      </c>
      <c r="D67" s="10">
        <f t="shared" ref="D67:E67" si="18">+D48+G48</f>
        <v>184.57125505835617</v>
      </c>
      <c r="E67" s="10">
        <f t="shared" si="18"/>
        <v>529.31941066630145</v>
      </c>
      <c r="F67" s="142">
        <f>+C67/O$48</f>
        <v>0.1396655855975994</v>
      </c>
      <c r="G67" s="142">
        <f>+D67/O$48</f>
        <v>0.22243322438592059</v>
      </c>
      <c r="H67" s="142">
        <f>+E67/O$48</f>
        <v>0.63790119001648016</v>
      </c>
    </row>
    <row r="68" spans="2:8" x14ac:dyDescent="0.5">
      <c r="B68" s="9">
        <v>2026</v>
      </c>
      <c r="C68" s="10">
        <f t="shared" ref="C68:C82" si="19">+C49+F49</f>
        <v>102.54700284082189</v>
      </c>
      <c r="D68" s="10">
        <f t="shared" ref="D68:D82" si="20">+D49+G49</f>
        <v>201.72095129808218</v>
      </c>
      <c r="E68" s="10">
        <f t="shared" ref="E68:E82" si="21">+E49+H49</f>
        <v>536.66133668657528</v>
      </c>
      <c r="F68" s="130">
        <f t="shared" ref="F68:F82" si="22">+C68/O$48</f>
        <v>0.12358295166700982</v>
      </c>
      <c r="G68" s="130">
        <f t="shared" ref="G68:G82" si="23">+D68/O$48</f>
        <v>0.24310091844605616</v>
      </c>
      <c r="H68" s="130">
        <f t="shared" ref="H68:H82" si="24">+E68/O$48</f>
        <v>0.64674919983998203</v>
      </c>
    </row>
    <row r="69" spans="2:8" x14ac:dyDescent="0.5">
      <c r="B69" s="9">
        <v>2027</v>
      </c>
      <c r="C69" s="10">
        <f t="shared" si="19"/>
        <v>91.712170817534229</v>
      </c>
      <c r="D69" s="10">
        <f t="shared" si="20"/>
        <v>205.98216033698628</v>
      </c>
      <c r="E69" s="10">
        <f t="shared" si="21"/>
        <v>536.71818436684941</v>
      </c>
      <c r="F69" s="130">
        <f t="shared" si="22"/>
        <v>0.11052551960990147</v>
      </c>
      <c r="G69" s="130">
        <f t="shared" si="23"/>
        <v>0.24823624932954716</v>
      </c>
      <c r="H69" s="130">
        <f t="shared" si="24"/>
        <v>0.64681770895218493</v>
      </c>
    </row>
    <row r="70" spans="2:8" x14ac:dyDescent="0.5">
      <c r="B70" s="9">
        <v>2028</v>
      </c>
      <c r="C70" s="10">
        <f t="shared" si="19"/>
        <v>80.139610767759564</v>
      </c>
      <c r="D70" s="10">
        <f t="shared" si="20"/>
        <v>206.39977845792347</v>
      </c>
      <c r="E70" s="10">
        <f t="shared" si="21"/>
        <v>516.50160647923508</v>
      </c>
      <c r="F70" s="130">
        <f t="shared" si="22"/>
        <v>9.6579025907741811E-2</v>
      </c>
      <c r="G70" s="130">
        <f t="shared" si="23"/>
        <v>0.24873953541909929</v>
      </c>
      <c r="H70" s="130">
        <f t="shared" si="24"/>
        <v>0.62245400939252493</v>
      </c>
    </row>
    <row r="71" spans="2:8" x14ac:dyDescent="0.5">
      <c r="B71" s="9">
        <v>2029</v>
      </c>
      <c r="C71" s="10">
        <f t="shared" si="19"/>
        <v>65.131622433698624</v>
      </c>
      <c r="D71" s="10">
        <f t="shared" si="20"/>
        <v>189.68181567232875</v>
      </c>
      <c r="E71" s="10">
        <f t="shared" si="21"/>
        <v>495.09288086602743</v>
      </c>
      <c r="F71" s="130">
        <f t="shared" si="22"/>
        <v>7.8492378365382143E-2</v>
      </c>
      <c r="G71" s="130">
        <f t="shared" si="23"/>
        <v>0.22859213832637248</v>
      </c>
      <c r="H71" s="130">
        <f t="shared" si="24"/>
        <v>0.59665361123933691</v>
      </c>
    </row>
    <row r="72" spans="2:8" x14ac:dyDescent="0.5">
      <c r="B72" s="9">
        <v>2030</v>
      </c>
      <c r="C72" s="10">
        <f t="shared" si="19"/>
        <v>51.713509363013699</v>
      </c>
      <c r="D72" s="10">
        <f t="shared" si="20"/>
        <v>169.22427021068484</v>
      </c>
      <c r="E72" s="10">
        <f t="shared" si="21"/>
        <v>454.82572793013691</v>
      </c>
      <c r="F72" s="130">
        <f t="shared" si="22"/>
        <v>6.232174467410851E-2</v>
      </c>
      <c r="G72" s="130">
        <f t="shared" si="23"/>
        <v>0.20393804038129271</v>
      </c>
      <c r="H72" s="130">
        <f t="shared" si="24"/>
        <v>0.54812626790226493</v>
      </c>
    </row>
    <row r="73" spans="2:8" x14ac:dyDescent="0.5">
      <c r="B73" s="9">
        <v>2031</v>
      </c>
      <c r="C73" s="10">
        <f>+C54+F54</f>
        <v>41.216330895342473</v>
      </c>
      <c r="D73" s="10">
        <f t="shared" si="20"/>
        <v>145.9312525808219</v>
      </c>
      <c r="E73" s="10">
        <f t="shared" si="21"/>
        <v>401.18840918301379</v>
      </c>
      <c r="F73" s="130">
        <f t="shared" si="22"/>
        <v>4.9671230633987082E-2</v>
      </c>
      <c r="G73" s="130">
        <f t="shared" si="23"/>
        <v>0.17586681653091377</v>
      </c>
      <c r="H73" s="130">
        <f t="shared" si="24"/>
        <v>0.48348607378013136</v>
      </c>
    </row>
    <row r="74" spans="2:8" x14ac:dyDescent="0.5">
      <c r="B74" s="9">
        <v>2032</v>
      </c>
      <c r="C74" s="10">
        <f t="shared" si="19"/>
        <v>32.37330141147541</v>
      </c>
      <c r="D74" s="10">
        <f t="shared" si="20"/>
        <v>129.35025104918032</v>
      </c>
      <c r="E74" s="10">
        <f t="shared" si="21"/>
        <v>356.63976373579231</v>
      </c>
      <c r="F74" s="130">
        <f t="shared" si="22"/>
        <v>3.9014188935839612E-2</v>
      </c>
      <c r="G74" s="130">
        <f t="shared" si="23"/>
        <v>0.15588447619809848</v>
      </c>
      <c r="H74" s="130">
        <f t="shared" si="24"/>
        <v>0.42979895524307821</v>
      </c>
    </row>
    <row r="75" spans="2:8" x14ac:dyDescent="0.5">
      <c r="B75" s="9">
        <v>2033</v>
      </c>
      <c r="C75" s="10">
        <f t="shared" si="19"/>
        <v>25.275963969589043</v>
      </c>
      <c r="D75" s="10">
        <f t="shared" si="20"/>
        <v>107.16587839232878</v>
      </c>
      <c r="E75" s="10">
        <f t="shared" si="21"/>
        <v>320.15069879342468</v>
      </c>
      <c r="F75" s="130">
        <f t="shared" si="22"/>
        <v>3.0460941295763849E-2</v>
      </c>
      <c r="G75" s="130">
        <f t="shared" si="23"/>
        <v>0.12914931887643333</v>
      </c>
      <c r="H75" s="130">
        <f t="shared" si="24"/>
        <v>0.38582471685264241</v>
      </c>
    </row>
    <row r="76" spans="2:8" x14ac:dyDescent="0.5">
      <c r="B76" s="9">
        <v>2034</v>
      </c>
      <c r="C76" s="10">
        <f t="shared" si="19"/>
        <v>19.901525500000002</v>
      </c>
      <c r="D76" s="10">
        <f t="shared" si="20"/>
        <v>92.824516872602743</v>
      </c>
      <c r="E76" s="10">
        <f t="shared" si="21"/>
        <v>291.93936930191785</v>
      </c>
      <c r="F76" s="130">
        <f t="shared" si="22"/>
        <v>2.398401899452873E-2</v>
      </c>
      <c r="G76" s="130">
        <f t="shared" si="23"/>
        <v>0.1118660464410357</v>
      </c>
      <c r="H76" s="130">
        <f t="shared" si="24"/>
        <v>0.35182626470457928</v>
      </c>
    </row>
    <row r="77" spans="2:8" x14ac:dyDescent="0.5">
      <c r="B77" s="9">
        <v>2035</v>
      </c>
      <c r="C77" s="10">
        <f t="shared" si="19"/>
        <v>15.763572231780822</v>
      </c>
      <c r="D77" s="10">
        <f t="shared" si="20"/>
        <v>81.298791283561641</v>
      </c>
      <c r="E77" s="10">
        <f t="shared" si="21"/>
        <v>274.93049234438354</v>
      </c>
      <c r="F77" s="130">
        <f t="shared" si="22"/>
        <v>1.8997227917460741E-2</v>
      </c>
      <c r="G77" s="130">
        <f t="shared" si="23"/>
        <v>9.7975994572736091E-2</v>
      </c>
      <c r="H77" s="130">
        <f t="shared" si="24"/>
        <v>0.33132827684806521</v>
      </c>
    </row>
    <row r="78" spans="2:8" x14ac:dyDescent="0.5">
      <c r="B78" s="9">
        <v>2036</v>
      </c>
      <c r="C78" s="10">
        <f t="shared" si="19"/>
        <v>12.30326834262295</v>
      </c>
      <c r="D78" s="10">
        <f t="shared" si="20"/>
        <v>69.495817622404346</v>
      </c>
      <c r="E78" s="10">
        <f t="shared" si="21"/>
        <v>248.40429785273227</v>
      </c>
      <c r="F78" s="130">
        <f t="shared" si="22"/>
        <v>1.482709562260706E-2</v>
      </c>
      <c r="G78" s="130">
        <f t="shared" si="23"/>
        <v>8.3751821431781698E-2</v>
      </c>
      <c r="H78" s="130">
        <f t="shared" si="24"/>
        <v>0.29936063936518342</v>
      </c>
    </row>
    <row r="79" spans="2:8" x14ac:dyDescent="0.5">
      <c r="B79" s="9">
        <v>2037</v>
      </c>
      <c r="C79" s="10">
        <f t="shared" si="19"/>
        <v>10.049477529589041</v>
      </c>
      <c r="D79" s="10">
        <f t="shared" si="20"/>
        <v>58.807103269315064</v>
      </c>
      <c r="E79" s="10">
        <f t="shared" si="21"/>
        <v>210.50117296082195</v>
      </c>
      <c r="F79" s="130">
        <f t="shared" si="22"/>
        <v>1.2110974103706431E-2</v>
      </c>
      <c r="G79" s="130">
        <f t="shared" si="23"/>
        <v>7.0870480849544171E-2</v>
      </c>
      <c r="H79" s="130">
        <f t="shared" si="24"/>
        <v>0.25368226825943219</v>
      </c>
    </row>
    <row r="80" spans="2:8" x14ac:dyDescent="0.5">
      <c r="B80" s="9">
        <v>2038</v>
      </c>
      <c r="C80" s="10">
        <f t="shared" si="19"/>
        <v>6.0048441424657533</v>
      </c>
      <c r="D80" s="10">
        <f t="shared" si="20"/>
        <v>50.3158762890411</v>
      </c>
      <c r="E80" s="10">
        <f t="shared" si="21"/>
        <v>171.6054583178082</v>
      </c>
      <c r="F80" s="130">
        <f t="shared" si="22"/>
        <v>7.2366460536948882E-3</v>
      </c>
      <c r="G80" s="130">
        <f t="shared" si="23"/>
        <v>6.0637408556581215E-2</v>
      </c>
      <c r="H80" s="130">
        <f t="shared" si="24"/>
        <v>0.20680769280018857</v>
      </c>
    </row>
    <row r="81" spans="2:8" x14ac:dyDescent="0.5">
      <c r="B81" s="9">
        <v>2039</v>
      </c>
      <c r="C81" s="10">
        <f t="shared" si="19"/>
        <v>4.4783401909589031</v>
      </c>
      <c r="D81" s="10">
        <f t="shared" si="20"/>
        <v>39.714152378904117</v>
      </c>
      <c r="E81" s="10">
        <f t="shared" si="21"/>
        <v>153.37462077452057</v>
      </c>
      <c r="F81" s="130">
        <f t="shared" si="22"/>
        <v>5.3970031696273599E-3</v>
      </c>
      <c r="G81" s="130">
        <f t="shared" si="23"/>
        <v>4.7860903175851746E-2</v>
      </c>
      <c r="H81" s="130">
        <f t="shared" si="24"/>
        <v>0.18483707783781406</v>
      </c>
    </row>
    <row r="82" spans="2:8" x14ac:dyDescent="0.5">
      <c r="B82" s="9">
        <v>2040</v>
      </c>
      <c r="C82" s="10">
        <f t="shared" si="19"/>
        <v>3.5918836377049184</v>
      </c>
      <c r="D82" s="10">
        <f t="shared" si="20"/>
        <v>28.797555555737709</v>
      </c>
      <c r="E82" s="10">
        <f t="shared" si="21"/>
        <v>142.74954830846991</v>
      </c>
      <c r="F82" s="130">
        <f t="shared" si="22"/>
        <v>4.3287036158535536E-3</v>
      </c>
      <c r="G82" s="130">
        <f t="shared" si="23"/>
        <v>3.4704933521041363E-2</v>
      </c>
      <c r="H82" s="130">
        <f t="shared" si="24"/>
        <v>0.17203243430212112</v>
      </c>
    </row>
  </sheetData>
  <mergeCells count="11">
    <mergeCell ref="C4:I4"/>
    <mergeCell ref="C65:E65"/>
    <mergeCell ref="F65:H65"/>
    <mergeCell ref="M25:O25"/>
    <mergeCell ref="I25:L25"/>
    <mergeCell ref="C46:E46"/>
    <mergeCell ref="I46:K46"/>
    <mergeCell ref="L46:N46"/>
    <mergeCell ref="F46:H46"/>
    <mergeCell ref="C25:E25"/>
    <mergeCell ref="F25:H25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1C2F4-66B4-4FD2-8C40-8CC14D1A358A}">
  <dimension ref="B2:F45"/>
  <sheetViews>
    <sheetView zoomScale="80" zoomScaleNormal="80" workbookViewId="0">
      <selection activeCell="Q7" sqref="Q7"/>
    </sheetView>
  </sheetViews>
  <sheetFormatPr baseColWidth="10" defaultRowHeight="17" x14ac:dyDescent="0.5"/>
  <cols>
    <col min="1" max="1" width="3.26953125" style="2" customWidth="1"/>
    <col min="2" max="2" width="6.36328125" style="2" customWidth="1"/>
    <col min="3" max="3" width="14.81640625" style="8" bestFit="1" customWidth="1"/>
    <col min="4" max="4" width="18.54296875" style="8" customWidth="1"/>
    <col min="5" max="5" width="12.36328125" style="8" customWidth="1"/>
    <col min="6" max="6" width="14" style="8" bestFit="1" customWidth="1"/>
    <col min="7" max="16384" width="10.90625" style="2"/>
  </cols>
  <sheetData>
    <row r="2" spans="2:6" x14ac:dyDescent="0.5">
      <c r="B2" s="12" t="s">
        <v>8</v>
      </c>
      <c r="C2" s="12" t="s">
        <v>42</v>
      </c>
      <c r="D2" s="12" t="s">
        <v>34</v>
      </c>
      <c r="E2" s="12" t="s">
        <v>43</v>
      </c>
      <c r="F2" s="12" t="s">
        <v>41</v>
      </c>
    </row>
    <row r="3" spans="2:6" x14ac:dyDescent="0.5">
      <c r="B3" s="6">
        <v>2025</v>
      </c>
      <c r="C3" s="9">
        <v>-2.4860603982426519E-16</v>
      </c>
      <c r="D3" s="9">
        <v>-63.935904107319075</v>
      </c>
      <c r="E3" s="9">
        <v>63.935904110958909</v>
      </c>
      <c r="F3" s="9">
        <v>8.7373372744939929E-15</v>
      </c>
    </row>
    <row r="4" spans="2:6" x14ac:dyDescent="0.5">
      <c r="B4" s="6">
        <v>2026</v>
      </c>
      <c r="C4" s="9">
        <v>-1.1526814964685263E-15</v>
      </c>
      <c r="D4" s="9">
        <v>-61.835780244259084</v>
      </c>
      <c r="E4" s="9">
        <v>61.835780241369818</v>
      </c>
      <c r="F4" s="9">
        <v>3.8965607010163153E-14</v>
      </c>
    </row>
    <row r="5" spans="2:6" x14ac:dyDescent="0.5">
      <c r="B5" s="6">
        <v>2027</v>
      </c>
      <c r="C5" s="9">
        <v>-5.4498367904182012E-15</v>
      </c>
      <c r="D5" s="9">
        <v>-54.558868676457742</v>
      </c>
      <c r="E5" s="9">
        <v>54.558868673698086</v>
      </c>
      <c r="F5" s="9">
        <v>1.3239211527914633E-13</v>
      </c>
    </row>
    <row r="6" spans="2:6" x14ac:dyDescent="0.5">
      <c r="B6" s="6">
        <v>2028</v>
      </c>
      <c r="C6" s="9">
        <v>-2.6235691402957632E-17</v>
      </c>
      <c r="D6" s="9">
        <v>-48.826107425121265</v>
      </c>
      <c r="E6" s="9">
        <v>48.826107423770395</v>
      </c>
      <c r="F6" s="9">
        <v>1.2981007358990196E-15</v>
      </c>
    </row>
    <row r="7" spans="2:6" x14ac:dyDescent="0.5">
      <c r="B7" s="6">
        <v>2029</v>
      </c>
      <c r="C7" s="9">
        <v>-3.0755724293711918E-24</v>
      </c>
      <c r="D7" s="9">
        <v>-41.961128935919248</v>
      </c>
      <c r="E7" s="9">
        <v>41.96112893589045</v>
      </c>
      <c r="F7" s="9">
        <v>1.1406202731418578E-22</v>
      </c>
    </row>
    <row r="8" spans="2:6" x14ac:dyDescent="0.5">
      <c r="B8" s="6">
        <v>2030</v>
      </c>
      <c r="C8" s="9">
        <v>-6.1751439675046719E-14</v>
      </c>
      <c r="D8" s="9">
        <v>-33.022095453405733</v>
      </c>
      <c r="E8" s="9">
        <v>33.022095453150392</v>
      </c>
      <c r="F8" s="9">
        <v>2.8176899225821154E-12</v>
      </c>
    </row>
    <row r="9" spans="2:6" x14ac:dyDescent="0.5">
      <c r="B9" s="6">
        <v>2031</v>
      </c>
      <c r="C9" s="9">
        <v>-2.999029159632012E-18</v>
      </c>
      <c r="D9" s="9">
        <v>-25.864935754381133</v>
      </c>
      <c r="E9" s="9">
        <v>25.864935755890365</v>
      </c>
      <c r="F9" s="9">
        <v>1.212045040438821E-16</v>
      </c>
    </row>
    <row r="10" spans="2:6" x14ac:dyDescent="0.5">
      <c r="B10" s="6">
        <v>2032</v>
      </c>
      <c r="C10" s="9">
        <v>-1.7368411756682169E-16</v>
      </c>
      <c r="D10" s="9">
        <v>-18.724988895912791</v>
      </c>
      <c r="E10" s="9">
        <v>18.724988892622928</v>
      </c>
      <c r="F10" s="9">
        <v>1.2156159148522054E-14</v>
      </c>
    </row>
    <row r="11" spans="2:6" x14ac:dyDescent="0.5">
      <c r="B11" s="6">
        <v>2033</v>
      </c>
      <c r="C11" s="9">
        <v>-3.4121528104816191E-20</v>
      </c>
      <c r="D11" s="9">
        <v>-14.644565877138144</v>
      </c>
      <c r="E11" s="9">
        <v>14.644565879726045</v>
      </c>
      <c r="F11" s="9">
        <v>2.202344408188778E-18</v>
      </c>
    </row>
    <row r="12" spans="2:6" x14ac:dyDescent="0.5">
      <c r="B12" s="6">
        <v>2034</v>
      </c>
      <c r="C12" s="9">
        <v>-7.625793281835008E-14</v>
      </c>
      <c r="D12" s="9">
        <v>-11.648466487206299</v>
      </c>
      <c r="E12" s="9">
        <v>11.648466483013378</v>
      </c>
      <c r="F12" s="9">
        <v>4.3368699536935996E-12</v>
      </c>
    </row>
    <row r="13" spans="2:6" x14ac:dyDescent="0.5">
      <c r="B13" s="6">
        <v>2035</v>
      </c>
      <c r="C13" s="9">
        <v>-3.7883784583857955E-15</v>
      </c>
      <c r="D13" s="9">
        <v>-9.0537491212936025</v>
      </c>
      <c r="E13" s="9">
        <v>9.0537491164383326</v>
      </c>
      <c r="F13" s="9">
        <v>2.4615449320430322E-13</v>
      </c>
    </row>
    <row r="14" spans="2:6" x14ac:dyDescent="0.5">
      <c r="B14" s="6">
        <v>2036</v>
      </c>
      <c r="C14" s="9">
        <v>-3.6263127777186793E-14</v>
      </c>
      <c r="D14" s="9">
        <v>-6.7672352136555007</v>
      </c>
      <c r="E14" s="9">
        <v>6.7672352131146818</v>
      </c>
      <c r="F14" s="9">
        <v>2.3031037968418926E-12</v>
      </c>
    </row>
    <row r="15" spans="2:6" x14ac:dyDescent="0.5">
      <c r="B15" s="6">
        <v>2037</v>
      </c>
      <c r="C15" s="9">
        <v>-3.0564877683734001E-15</v>
      </c>
      <c r="D15" s="9">
        <v>-3.8833090417284151</v>
      </c>
      <c r="E15" s="9">
        <v>3.8833090413698592</v>
      </c>
      <c r="F15" s="9">
        <v>2.233277860119925E-13</v>
      </c>
    </row>
    <row r="16" spans="2:6" x14ac:dyDescent="0.5">
      <c r="B16" s="6">
        <v>2038</v>
      </c>
      <c r="C16" s="9">
        <v>-5.5198164770341137E-14</v>
      </c>
      <c r="D16" s="9">
        <v>-3.3756784865250618</v>
      </c>
      <c r="E16" s="9">
        <v>3.3756784865752545</v>
      </c>
      <c r="F16" s="9">
        <v>5.0935853932451531E-12</v>
      </c>
    </row>
    <row r="17" spans="2:6" x14ac:dyDescent="0.5">
      <c r="B17" s="6">
        <v>2039</v>
      </c>
      <c r="C17" s="9">
        <v>-3.8158297157870968E-14</v>
      </c>
      <c r="D17" s="9">
        <v>-1.6428683431471769</v>
      </c>
      <c r="E17" s="9">
        <v>1.6428683424656967</v>
      </c>
      <c r="F17" s="9">
        <v>2.2198941022500929E-12</v>
      </c>
    </row>
    <row r="18" spans="2:6" x14ac:dyDescent="0.5">
      <c r="B18" s="6">
        <v>2040</v>
      </c>
      <c r="C18" s="9">
        <v>-1.0023656693738766E-14</v>
      </c>
      <c r="D18" s="9">
        <v>-1.4445317645908811</v>
      </c>
      <c r="E18" s="9">
        <v>1.4445317644808586</v>
      </c>
      <c r="F18" s="9">
        <v>5.6577330102687911E-13</v>
      </c>
    </row>
    <row r="19" spans="2:6" x14ac:dyDescent="0.5">
      <c r="B19" s="6">
        <v>2041</v>
      </c>
      <c r="C19" s="9">
        <v>-2.3014859452134199E-14</v>
      </c>
      <c r="D19" s="9">
        <v>-0.83678127317473838</v>
      </c>
      <c r="E19" s="9">
        <v>0.8367812739725784</v>
      </c>
      <c r="F19" s="9">
        <v>6.1592593186811642E-13</v>
      </c>
    </row>
    <row r="20" spans="2:6" x14ac:dyDescent="0.5">
      <c r="B20" s="6">
        <v>2042</v>
      </c>
      <c r="C20" s="9">
        <v>-5.2670051652407319E-14</v>
      </c>
      <c r="D20" s="9">
        <v>-0.75931740142331994</v>
      </c>
      <c r="E20" s="9">
        <v>0.75931740191775543</v>
      </c>
      <c r="F20" s="9">
        <v>1.6151333915704029E-12</v>
      </c>
    </row>
    <row r="21" spans="2:6" x14ac:dyDescent="0.5">
      <c r="B21" s="6">
        <v>2043</v>
      </c>
      <c r="C21" s="9">
        <v>-5.045422321149568E-19</v>
      </c>
      <c r="D21" s="9">
        <v>-0.69402240504492319</v>
      </c>
      <c r="E21" s="9">
        <v>0.6940224052054853</v>
      </c>
      <c r="F21" s="9">
        <v>1.3469013954078099E-17</v>
      </c>
    </row>
    <row r="22" spans="2:6" x14ac:dyDescent="0.5">
      <c r="B22" s="6">
        <v>2044</v>
      </c>
      <c r="C22" s="9">
        <v>-1.9286872106722761E-12</v>
      </c>
      <c r="D22" s="9">
        <v>-0.60894184520427697</v>
      </c>
      <c r="E22" s="9">
        <v>0.60894184453363043</v>
      </c>
      <c r="F22" s="9">
        <v>4.8695586422424151E-11</v>
      </c>
    </row>
    <row r="23" spans="2:6" x14ac:dyDescent="0.5">
      <c r="B23" s="6">
        <v>2045</v>
      </c>
      <c r="C23" s="9">
        <v>-5.9009208783495701E-14</v>
      </c>
      <c r="D23" s="9">
        <v>-0.43864661767676738</v>
      </c>
      <c r="E23" s="9">
        <v>0.43864661780816749</v>
      </c>
      <c r="F23" s="9">
        <v>1.4870639063429431E-12</v>
      </c>
    </row>
    <row r="24" spans="2:6" x14ac:dyDescent="0.5">
      <c r="B24" s="6">
        <v>2046</v>
      </c>
      <c r="C24" s="9">
        <v>-1.3869828052468001E-15</v>
      </c>
      <c r="D24" s="9">
        <v>-0.40531013251065767</v>
      </c>
      <c r="E24" s="9">
        <v>0.40531013917807951</v>
      </c>
      <c r="F24" s="9">
        <v>2.9032040048347369E-14</v>
      </c>
    </row>
    <row r="25" spans="2:6" x14ac:dyDescent="0.5">
      <c r="B25" s="6">
        <v>2047</v>
      </c>
      <c r="C25" s="9">
        <v>-1.9963891810232482E-12</v>
      </c>
      <c r="D25" s="9">
        <v>-0.36631491526458854</v>
      </c>
      <c r="E25" s="9">
        <v>0.36631491588943149</v>
      </c>
      <c r="F25" s="9">
        <v>4.9703267466841169E-11</v>
      </c>
    </row>
    <row r="26" spans="2:6" x14ac:dyDescent="0.5">
      <c r="B26" s="6">
        <v>2048</v>
      </c>
      <c r="C26" s="9">
        <v>-4.7035360695153844E-15</v>
      </c>
      <c r="D26" s="9">
        <v>-0.34239043638400984</v>
      </c>
      <c r="E26" s="9">
        <v>0.34239043606557157</v>
      </c>
      <c r="F26" s="9">
        <v>1.2433590360458079E-13</v>
      </c>
    </row>
    <row r="27" spans="2:6" x14ac:dyDescent="0.5">
      <c r="B27" s="6">
        <v>2049</v>
      </c>
      <c r="C27" s="9">
        <v>-9.3740018094434107E-15</v>
      </c>
      <c r="D27" s="9">
        <v>-0.32334778378820339</v>
      </c>
      <c r="E27" s="9">
        <v>0.32334779178081785</v>
      </c>
      <c r="F27" s="9">
        <v>2.3877151469926814E-13</v>
      </c>
    </row>
    <row r="45" spans="2:2" x14ac:dyDescent="0.5">
      <c r="B45" s="2" t="s">
        <v>45</v>
      </c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A1733-80AF-4C6C-BF0A-1A2831C8BD8C}">
  <dimension ref="A2:E45"/>
  <sheetViews>
    <sheetView zoomScale="70" zoomScaleNormal="70" workbookViewId="0">
      <selection activeCell="P5" sqref="P5"/>
    </sheetView>
  </sheetViews>
  <sheetFormatPr baseColWidth="10" defaultRowHeight="17" x14ac:dyDescent="0.5"/>
  <cols>
    <col min="1" max="1" width="7.26953125" style="8" customWidth="1"/>
    <col min="2" max="2" width="14.81640625" style="2" bestFit="1" customWidth="1"/>
    <col min="3" max="3" width="17.08984375" style="2" customWidth="1"/>
    <col min="4" max="4" width="12.26953125" style="2" customWidth="1"/>
    <col min="5" max="5" width="12.08984375" style="2" customWidth="1"/>
    <col min="6" max="16384" width="10.90625" style="2"/>
  </cols>
  <sheetData>
    <row r="2" spans="1:5" s="8" customFormat="1" x14ac:dyDescent="0.5">
      <c r="A2" s="12" t="s">
        <v>8</v>
      </c>
      <c r="B2" s="4" t="s">
        <v>42</v>
      </c>
      <c r="C2" s="4" t="s">
        <v>34</v>
      </c>
      <c r="D2" s="4" t="s">
        <v>43</v>
      </c>
      <c r="E2" s="4" t="s">
        <v>41</v>
      </c>
    </row>
    <row r="3" spans="1:5" x14ac:dyDescent="0.5">
      <c r="A3" s="9">
        <v>2025</v>
      </c>
      <c r="B3" s="6">
        <v>-4.2770945464421003E-16</v>
      </c>
      <c r="C3" s="6">
        <v>-265.40368246091327</v>
      </c>
      <c r="D3" s="6">
        <v>250.36317988465754</v>
      </c>
      <c r="E3" s="6">
        <v>265.40368246085143</v>
      </c>
    </row>
    <row r="4" spans="1:5" x14ac:dyDescent="0.5">
      <c r="A4" s="9">
        <v>2026</v>
      </c>
      <c r="B4" s="6">
        <v>-2.5757143977565792E-15</v>
      </c>
      <c r="C4" s="6">
        <v>-269.25477246390005</v>
      </c>
      <c r="D4" s="6">
        <v>233.06740638602739</v>
      </c>
      <c r="E4" s="6">
        <v>269.25477246383787</v>
      </c>
    </row>
    <row r="5" spans="1:5" x14ac:dyDescent="0.5">
      <c r="A5" s="9">
        <v>2027</v>
      </c>
      <c r="B5" s="6">
        <v>-9.3468327414748938E-15</v>
      </c>
      <c r="C5" s="6">
        <v>-282.59876701834639</v>
      </c>
      <c r="D5" s="6">
        <v>201.41083368246512</v>
      </c>
      <c r="E5" s="6">
        <v>282.59876701735004</v>
      </c>
    </row>
    <row r="6" spans="1:5" x14ac:dyDescent="0.5">
      <c r="A6" s="9">
        <v>2028</v>
      </c>
      <c r="B6" s="6">
        <v>-4.4457880402553346E-17</v>
      </c>
      <c r="C6" s="6">
        <v>-293.11118484919911</v>
      </c>
      <c r="D6" s="6">
        <v>168.65069232322404</v>
      </c>
      <c r="E6" s="6">
        <v>293.11118484797316</v>
      </c>
    </row>
    <row r="7" spans="1:5" x14ac:dyDescent="0.5">
      <c r="A7" s="9">
        <v>2029</v>
      </c>
      <c r="B7" s="6">
        <v>-5.1637869693184982E-24</v>
      </c>
      <c r="C7" s="6">
        <v>-305.69979950023094</v>
      </c>
      <c r="D7" s="6">
        <v>139.10714867095891</v>
      </c>
      <c r="E7" s="6">
        <v>305.6997995002298</v>
      </c>
    </row>
    <row r="8" spans="1:5" x14ac:dyDescent="0.5">
      <c r="A8" s="9">
        <v>2030</v>
      </c>
      <c r="B8" s="6">
        <v>-1.0227509856955147E-13</v>
      </c>
      <c r="C8" s="6">
        <v>-322.09170051493305</v>
      </c>
      <c r="D8" s="6">
        <v>116.24255629452013</v>
      </c>
      <c r="E8" s="6">
        <v>322.09170051497665</v>
      </c>
    </row>
    <row r="9" spans="1:5" x14ac:dyDescent="0.5">
      <c r="A9" s="9">
        <v>2031</v>
      </c>
      <c r="B9" s="6">
        <v>-4.9787111559941767E-18</v>
      </c>
      <c r="C9" s="6">
        <v>-335.2161007717707</v>
      </c>
      <c r="D9" s="6">
        <v>93.593579965205464</v>
      </c>
      <c r="E9" s="6">
        <v>335.21610077175762</v>
      </c>
    </row>
    <row r="10" spans="1:5" x14ac:dyDescent="0.5">
      <c r="A10" s="9">
        <v>2032</v>
      </c>
      <c r="B10" s="6">
        <v>-2.8505149480599361E-16</v>
      </c>
      <c r="C10" s="6">
        <v>-348.30893708164962</v>
      </c>
      <c r="D10" s="6">
        <v>74.658940427049188</v>
      </c>
      <c r="E10" s="6">
        <v>348.30893708165695</v>
      </c>
    </row>
    <row r="11" spans="1:5" x14ac:dyDescent="0.5">
      <c r="A11" s="9">
        <v>2033</v>
      </c>
      <c r="B11" s="6">
        <v>-5.5838841791170448E-20</v>
      </c>
      <c r="C11" s="6">
        <v>-355.79138922285381</v>
      </c>
      <c r="D11" s="6">
        <v>59.406146124383568</v>
      </c>
      <c r="E11" s="6">
        <v>355.79138922285182</v>
      </c>
    </row>
    <row r="12" spans="1:5" x14ac:dyDescent="0.5">
      <c r="A12" s="9">
        <v>2034</v>
      </c>
      <c r="B12" s="6">
        <v>-1.2856610426129887E-13</v>
      </c>
      <c r="C12" s="6">
        <v>-361.28546917300952</v>
      </c>
      <c r="D12" s="6">
        <v>49.454784027122933</v>
      </c>
      <c r="E12" s="6">
        <v>361.28546917495163</v>
      </c>
    </row>
    <row r="13" spans="1:5" x14ac:dyDescent="0.5">
      <c r="A13" s="9">
        <v>2035</v>
      </c>
      <c r="B13" s="6">
        <v>-6.4199380099515982E-15</v>
      </c>
      <c r="C13" s="6">
        <v>-366.04351715512286</v>
      </c>
      <c r="D13" s="6">
        <v>42.346340499452047</v>
      </c>
      <c r="E13" s="6">
        <v>366.04351715545482</v>
      </c>
    </row>
    <row r="14" spans="1:5" x14ac:dyDescent="0.5">
      <c r="A14" s="9">
        <v>2036</v>
      </c>
      <c r="B14" s="6">
        <v>-6.1377918685004397E-14</v>
      </c>
      <c r="C14" s="6">
        <v>-370.23639882585326</v>
      </c>
      <c r="D14" s="6">
        <v>33.876754269125513</v>
      </c>
      <c r="E14" s="6">
        <v>370.23639882594699</v>
      </c>
    </row>
    <row r="15" spans="1:5" x14ac:dyDescent="0.5">
      <c r="A15" s="9">
        <v>2037</v>
      </c>
      <c r="B15" s="6">
        <v>-5.1830105581522689E-15</v>
      </c>
      <c r="C15" s="6">
        <v>-375.52478178539678</v>
      </c>
      <c r="D15" s="6">
        <v>22.830622783561626</v>
      </c>
      <c r="E15" s="6">
        <v>375.52478178580128</v>
      </c>
    </row>
    <row r="16" spans="1:5" x14ac:dyDescent="0.5">
      <c r="A16" s="9">
        <v>2038</v>
      </c>
      <c r="B16" s="6">
        <v>-9.300311336002175E-14</v>
      </c>
      <c r="C16" s="6">
        <v>-376.45564638381268</v>
      </c>
      <c r="D16" s="6">
        <v>16.015052513698389</v>
      </c>
      <c r="E16" s="6">
        <v>376.45564638330211</v>
      </c>
    </row>
    <row r="17" spans="1:5" x14ac:dyDescent="0.5">
      <c r="A17" s="9">
        <v>2039</v>
      </c>
      <c r="B17" s="6">
        <v>-6.4705106605033589E-14</v>
      </c>
      <c r="C17" s="6">
        <v>-379.63317697542283</v>
      </c>
      <c r="D17" s="6">
        <v>12.360929963561498</v>
      </c>
      <c r="E17" s="6">
        <v>379.63317697688473</v>
      </c>
    </row>
    <row r="18" spans="1:5" x14ac:dyDescent="0.5">
      <c r="A18" s="9">
        <v>2040</v>
      </c>
      <c r="B18" s="6">
        <v>-1.6907776765907038E-14</v>
      </c>
      <c r="C18" s="6">
        <v>-379.99687553046147</v>
      </c>
      <c r="D18" s="6">
        <v>8.215277992896139</v>
      </c>
      <c r="E18" s="6">
        <v>379.99687552912945</v>
      </c>
    </row>
    <row r="19" spans="1:5" x14ac:dyDescent="0.5">
      <c r="A19" s="9">
        <v>2041</v>
      </c>
      <c r="B19" s="6">
        <v>-3.7676572903791536E-14</v>
      </c>
      <c r="C19" s="6">
        <v>-381.11133448360692</v>
      </c>
      <c r="D19" s="6">
        <v>6.9238550679451292</v>
      </c>
      <c r="E19" s="6">
        <v>381.11133448156414</v>
      </c>
    </row>
    <row r="20" spans="1:5" x14ac:dyDescent="0.5">
      <c r="A20" s="9">
        <v>2042</v>
      </c>
      <c r="B20" s="6">
        <v>-8.6962603927301331E-14</v>
      </c>
      <c r="C20" s="6">
        <v>-381.25338341098779</v>
      </c>
      <c r="D20" s="6">
        <v>4.3037559306847886</v>
      </c>
      <c r="E20" s="6">
        <v>381.25338341330684</v>
      </c>
    </row>
    <row r="21" spans="1:5" x14ac:dyDescent="0.5">
      <c r="A21" s="9">
        <v>2043</v>
      </c>
      <c r="B21" s="6">
        <v>-8.2482613860605506E-19</v>
      </c>
      <c r="C21" s="6">
        <v>-381.3731177332262</v>
      </c>
      <c r="D21" s="6">
        <v>3.5945100476712337</v>
      </c>
      <c r="E21" s="6">
        <v>381.37311773323501</v>
      </c>
    </row>
    <row r="22" spans="1:5" x14ac:dyDescent="0.5">
      <c r="A22" s="9">
        <v>2044</v>
      </c>
      <c r="B22" s="6">
        <v>-3.145887322553481E-12</v>
      </c>
      <c r="C22" s="6">
        <v>-381.52913371865657</v>
      </c>
      <c r="D22" s="6">
        <v>3.2277412489025985</v>
      </c>
      <c r="E22" s="6">
        <v>381.52913371898006</v>
      </c>
    </row>
    <row r="23" spans="1:5" x14ac:dyDescent="0.5">
      <c r="A23" s="9">
        <v>2045</v>
      </c>
      <c r="B23" s="6">
        <v>-9.598905237643657E-14</v>
      </c>
      <c r="C23" s="6">
        <v>-381.84141160841546</v>
      </c>
      <c r="D23" s="6">
        <v>2.747209750684795</v>
      </c>
      <c r="E23" s="6">
        <v>381.84141160517225</v>
      </c>
    </row>
    <row r="24" spans="1:5" x14ac:dyDescent="0.5">
      <c r="A24" s="9">
        <v>2046</v>
      </c>
      <c r="B24" s="6">
        <v>-2.2670628479613855E-15</v>
      </c>
      <c r="C24" s="6">
        <v>-381.9025422006016</v>
      </c>
      <c r="D24" s="6">
        <v>2.1959820191780839</v>
      </c>
      <c r="E24" s="6">
        <v>381.90254219469131</v>
      </c>
    </row>
    <row r="25" spans="1:5" x14ac:dyDescent="0.5">
      <c r="A25" s="9">
        <v>2047</v>
      </c>
      <c r="B25" s="6">
        <v>-3.2235500649147857E-12</v>
      </c>
      <c r="C25" s="6">
        <v>-381.97404944982452</v>
      </c>
      <c r="D25" s="6">
        <v>1.9288109709553103</v>
      </c>
      <c r="E25" s="6">
        <v>381.97404944872824</v>
      </c>
    </row>
    <row r="26" spans="1:5" x14ac:dyDescent="0.5">
      <c r="A26" s="9">
        <v>2048</v>
      </c>
      <c r="B26" s="6">
        <v>-7.5130039672295249E-15</v>
      </c>
      <c r="C26" s="6">
        <v>-382.01792082481364</v>
      </c>
      <c r="D26" s="6">
        <v>1.7053210827868792</v>
      </c>
      <c r="E26" s="6">
        <v>382.01792082229622</v>
      </c>
    </row>
    <row r="27" spans="1:5" x14ac:dyDescent="0.5">
      <c r="A27" s="9">
        <v>2049</v>
      </c>
      <c r="B27" s="6">
        <v>-1.4877379298516563E-14</v>
      </c>
      <c r="C27" s="6">
        <v>-382.05284017890153</v>
      </c>
      <c r="D27" s="6">
        <v>1.51766728657533</v>
      </c>
      <c r="E27" s="6">
        <v>382.05284017719231</v>
      </c>
    </row>
    <row r="45" spans="1:1" x14ac:dyDescent="0.5">
      <c r="A45" s="8" t="s">
        <v>45</v>
      </c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B6FB3-FCBD-47D5-A2C7-CBC3846E9AE3}">
  <dimension ref="B2:F72"/>
  <sheetViews>
    <sheetView zoomScale="104" zoomScaleNormal="104" workbookViewId="0">
      <selection activeCell="P14" sqref="P14"/>
    </sheetView>
  </sheetViews>
  <sheetFormatPr baseColWidth="10" defaultRowHeight="17" x14ac:dyDescent="0.5"/>
  <cols>
    <col min="1" max="1" width="10.90625" style="2"/>
    <col min="2" max="2" width="7.36328125" style="133" customWidth="1"/>
    <col min="3" max="3" width="15.1796875" style="2" bestFit="1" customWidth="1"/>
    <col min="4" max="4" width="17.26953125" style="2" customWidth="1"/>
    <col min="5" max="5" width="11" style="2" bestFit="1" customWidth="1"/>
    <col min="6" max="6" width="12.90625" style="2" customWidth="1"/>
    <col min="7" max="16384" width="10.90625" style="2"/>
  </cols>
  <sheetData>
    <row r="2" spans="2:6" x14ac:dyDescent="0.5">
      <c r="B2" s="4" t="s">
        <v>8</v>
      </c>
      <c r="C2" s="25" t="s">
        <v>42</v>
      </c>
      <c r="D2" s="25" t="s">
        <v>34</v>
      </c>
      <c r="E2" s="25" t="s">
        <v>43</v>
      </c>
      <c r="F2" s="25" t="s">
        <v>41</v>
      </c>
    </row>
    <row r="3" spans="2:6" x14ac:dyDescent="0.5">
      <c r="B3" s="3">
        <v>2024</v>
      </c>
      <c r="C3" s="6">
        <v>-393.5175982136991</v>
      </c>
      <c r="D3" s="6">
        <v>-99.908336166618454</v>
      </c>
      <c r="E3" s="6">
        <v>493.42593438032793</v>
      </c>
      <c r="F3" s="6">
        <v>493.42593438032839</v>
      </c>
    </row>
    <row r="4" spans="2:6" x14ac:dyDescent="0.5">
      <c r="B4" s="3">
        <v>2025</v>
      </c>
      <c r="C4" s="6">
        <v>-401.50966466598743</v>
      </c>
      <c r="D4" s="6">
        <v>-100.66041343191861</v>
      </c>
      <c r="E4" s="6">
        <v>502.17007809808234</v>
      </c>
      <c r="F4" s="6">
        <v>502.17007809808234</v>
      </c>
    </row>
    <row r="5" spans="2:6" x14ac:dyDescent="0.5">
      <c r="B5" s="3">
        <v>2026</v>
      </c>
      <c r="C5" s="6">
        <v>-381.94290442566739</v>
      </c>
      <c r="D5" s="6">
        <v>-98.909447291840209</v>
      </c>
      <c r="E5" s="6">
        <v>480.85235171726015</v>
      </c>
      <c r="F5" s="6">
        <v>480.85235171726021</v>
      </c>
    </row>
    <row r="6" spans="2:6" x14ac:dyDescent="0.5">
      <c r="B6" s="3">
        <v>2027</v>
      </c>
      <c r="C6" s="6">
        <v>-351.99559613584955</v>
      </c>
      <c r="D6" s="6">
        <v>-92.84236430521409</v>
      </c>
      <c r="E6" s="6">
        <v>444.83796044164376</v>
      </c>
      <c r="F6" s="6">
        <v>444.83796044164416</v>
      </c>
    </row>
    <row r="7" spans="2:6" x14ac:dyDescent="0.5">
      <c r="B7" s="3">
        <v>2028</v>
      </c>
      <c r="C7" s="6">
        <v>-318.26111514478214</v>
      </c>
      <c r="D7" s="6">
        <v>-88.062707725575819</v>
      </c>
      <c r="E7" s="6">
        <v>406.32382286967209</v>
      </c>
      <c r="F7" s="6">
        <v>406.32382286967209</v>
      </c>
    </row>
    <row r="8" spans="2:6" x14ac:dyDescent="0.5">
      <c r="B8" s="3">
        <v>2029</v>
      </c>
      <c r="C8" s="6">
        <v>-278.8542775972366</v>
      </c>
      <c r="D8" s="6">
        <v>-82.339071563829151</v>
      </c>
      <c r="E8" s="6">
        <v>361.19334916109591</v>
      </c>
      <c r="F8" s="6">
        <v>361.19334916109591</v>
      </c>
    </row>
    <row r="9" spans="2:6" x14ac:dyDescent="0.5">
      <c r="B9" s="3">
        <v>2030</v>
      </c>
      <c r="C9" s="6">
        <v>-236.42826260061193</v>
      </c>
      <c r="D9" s="6">
        <v>-74.886204031585066</v>
      </c>
      <c r="E9" s="6">
        <v>311.3144666315066</v>
      </c>
      <c r="F9" s="6">
        <v>311.31446663151127</v>
      </c>
    </row>
    <row r="10" spans="2:6" x14ac:dyDescent="0.5">
      <c r="B10" s="3">
        <v>2031</v>
      </c>
      <c r="C10" s="6">
        <v>-196.81392413182897</v>
      </c>
      <c r="D10" s="6">
        <v>-68.918963473840023</v>
      </c>
      <c r="E10" s="6">
        <v>265.73288760575343</v>
      </c>
      <c r="F10" s="6">
        <v>265.73288760575343</v>
      </c>
    </row>
    <row r="11" spans="2:6" x14ac:dyDescent="0.5">
      <c r="B11" s="3">
        <v>2032</v>
      </c>
      <c r="C11" s="6">
        <v>-152.33546675883213</v>
      </c>
      <c r="D11" s="6">
        <v>-62.966074022505552</v>
      </c>
      <c r="E11" s="6">
        <v>215.30154078087435</v>
      </c>
      <c r="F11" s="6">
        <v>215.30154078087435</v>
      </c>
    </row>
    <row r="12" spans="2:6" x14ac:dyDescent="0.5">
      <c r="B12" s="3">
        <v>2033</v>
      </c>
      <c r="C12" s="6">
        <v>-118.11331156408686</v>
      </c>
      <c r="D12" s="6">
        <v>-59.564044899999608</v>
      </c>
      <c r="E12" s="6">
        <v>177.67735646410955</v>
      </c>
      <c r="F12" s="6">
        <v>177.67735646410955</v>
      </c>
    </row>
    <row r="13" spans="2:6" x14ac:dyDescent="0.5">
      <c r="B13" s="3">
        <v>2034</v>
      </c>
      <c r="C13" s="6">
        <v>-109.64547543134012</v>
      </c>
      <c r="D13" s="6">
        <v>-57.066064339767983</v>
      </c>
      <c r="E13" s="6">
        <v>166.7115397693149</v>
      </c>
      <c r="F13" s="6">
        <v>166.7115397693205</v>
      </c>
    </row>
    <row r="14" spans="2:6" x14ac:dyDescent="0.5">
      <c r="B14" s="3">
        <v>2035</v>
      </c>
      <c r="C14" s="6">
        <v>-96.7742564505117</v>
      </c>
      <c r="D14" s="6">
        <v>-54.902733723592434</v>
      </c>
      <c r="E14" s="6">
        <v>151.67699017561634</v>
      </c>
      <c r="F14" s="6">
        <v>151.67699017561662</v>
      </c>
    </row>
    <row r="15" spans="2:6" x14ac:dyDescent="0.5">
      <c r="B15" s="3">
        <v>2036</v>
      </c>
      <c r="C15" s="6">
        <v>-79.786727126586257</v>
      </c>
      <c r="D15" s="6">
        <v>-52.996365960504406</v>
      </c>
      <c r="E15" s="6">
        <v>132.78309308961741</v>
      </c>
      <c r="F15" s="6">
        <v>132.78309308962005</v>
      </c>
    </row>
    <row r="16" spans="2:6" x14ac:dyDescent="0.5">
      <c r="B16" s="3">
        <v>2037</v>
      </c>
      <c r="C16" s="6">
        <v>-67.919407662512057</v>
      </c>
      <c r="D16" s="6">
        <v>-50.59190917284274</v>
      </c>
      <c r="E16" s="6">
        <v>118.51131683890416</v>
      </c>
      <c r="F16" s="6">
        <v>118.51131683890436</v>
      </c>
    </row>
    <row r="17" spans="2:6" x14ac:dyDescent="0.5">
      <c r="B17" s="3">
        <v>2038</v>
      </c>
      <c r="C17" s="6">
        <v>-52.779201884128689</v>
      </c>
      <c r="D17" s="6">
        <v>-50.168675129623459</v>
      </c>
      <c r="E17" s="6">
        <v>102.94787701506841</v>
      </c>
      <c r="F17" s="6">
        <v>102.94787701507218</v>
      </c>
    </row>
    <row r="18" spans="2:6" x14ac:dyDescent="0.5">
      <c r="B18" s="3">
        <v>2039</v>
      </c>
      <c r="C18" s="6">
        <v>-38.264479919890285</v>
      </c>
      <c r="D18" s="6">
        <v>-48.723954681727861</v>
      </c>
      <c r="E18" s="6">
        <v>86.988434599178049</v>
      </c>
      <c r="F18" s="6">
        <v>86.988434599180579</v>
      </c>
    </row>
    <row r="19" spans="2:6" x14ac:dyDescent="0.5">
      <c r="B19" s="3">
        <v>2040</v>
      </c>
      <c r="C19" s="6">
        <v>-15.49234460708303</v>
      </c>
      <c r="D19" s="6">
        <v>-48.55859270494151</v>
      </c>
      <c r="E19" s="6">
        <v>64.050937309835973</v>
      </c>
      <c r="F19" s="6">
        <v>64.050937309836684</v>
      </c>
    </row>
    <row r="20" spans="2:6" x14ac:dyDescent="0.5">
      <c r="B20" s="3">
        <v>2041</v>
      </c>
      <c r="C20" s="6">
        <v>-3.1964488953188707E-13</v>
      </c>
      <c r="D20" s="6">
        <v>-48.051884243223093</v>
      </c>
      <c r="E20" s="6">
        <v>36.536423152876694</v>
      </c>
      <c r="F20" s="6">
        <v>48.051884241970342</v>
      </c>
    </row>
    <row r="21" spans="2:6" x14ac:dyDescent="0.5">
      <c r="B21" s="3">
        <v>2042</v>
      </c>
      <c r="C21" s="6">
        <v>-7.5251506244408007E-13</v>
      </c>
      <c r="D21" s="6">
        <v>-47.987299187600883</v>
      </c>
      <c r="E21" s="6">
        <v>23.458512562739642</v>
      </c>
      <c r="F21" s="6">
        <v>47.98729918296371</v>
      </c>
    </row>
    <row r="22" spans="2:6" x14ac:dyDescent="0.5">
      <c r="B22" s="3">
        <v>2043</v>
      </c>
      <c r="C22" s="6">
        <v>-6.7972992189632515E-18</v>
      </c>
      <c r="D22" s="6">
        <v>-47.932859861491693</v>
      </c>
      <c r="E22" s="6">
        <v>20.54605381041096</v>
      </c>
      <c r="F22" s="6">
        <v>47.932859861593606</v>
      </c>
    </row>
    <row r="23" spans="2:6" x14ac:dyDescent="0.5">
      <c r="B23" s="3">
        <v>2044</v>
      </c>
      <c r="C23" s="6">
        <v>-2.4523903075516356E-11</v>
      </c>
      <c r="D23" s="6">
        <v>-47.861924436210202</v>
      </c>
      <c r="E23" s="6">
        <v>17.852182715299403</v>
      </c>
      <c r="F23" s="6">
        <v>47.861924438262356</v>
      </c>
    </row>
    <row r="24" spans="2:6" x14ac:dyDescent="0.5">
      <c r="B24" s="3">
        <v>2045</v>
      </c>
      <c r="C24" s="6">
        <v>-7.5172079683931542E-13</v>
      </c>
      <c r="D24" s="6">
        <v>-47.719941773912389</v>
      </c>
      <c r="E24" s="6">
        <v>15.549830907945159</v>
      </c>
      <c r="F24" s="6">
        <v>47.71994177847386</v>
      </c>
    </row>
    <row r="25" spans="2:6" x14ac:dyDescent="0.5">
      <c r="B25" s="3">
        <v>2046</v>
      </c>
      <c r="C25" s="6">
        <v>-1.8289272454635135E-14</v>
      </c>
      <c r="D25" s="6">
        <v>-47.692147673061726</v>
      </c>
      <c r="E25" s="6">
        <v>13.683096343561635</v>
      </c>
      <c r="F25" s="6">
        <v>47.692147669164342</v>
      </c>
    </row>
    <row r="26" spans="2:6" x14ac:dyDescent="0.5">
      <c r="B26" s="3">
        <v>2047</v>
      </c>
      <c r="C26" s="6">
        <v>-2.3851236478541597E-11</v>
      </c>
      <c r="D26" s="6">
        <v>-47.659635634804062</v>
      </c>
      <c r="E26" s="6">
        <v>12.542782246848144</v>
      </c>
      <c r="F26" s="6">
        <v>47.6596356374327</v>
      </c>
    </row>
    <row r="27" spans="2:6" x14ac:dyDescent="0.5">
      <c r="B27" s="3">
        <v>2048</v>
      </c>
      <c r="C27" s="6">
        <v>-5.5774771017247836E-14</v>
      </c>
      <c r="D27" s="6">
        <v>-47.639688738746571</v>
      </c>
      <c r="E27" s="6">
        <v>11.023823108743276</v>
      </c>
      <c r="F27" s="6">
        <v>47.639688720667792</v>
      </c>
    </row>
    <row r="28" spans="2:6" x14ac:dyDescent="0.5">
      <c r="B28" s="3">
        <v>2049</v>
      </c>
      <c r="C28" s="6">
        <v>-1.069821540294007E-13</v>
      </c>
      <c r="D28" s="6">
        <v>-47.623812037144212</v>
      </c>
      <c r="E28" s="6">
        <v>9.0628490334246887</v>
      </c>
      <c r="F28" s="6">
        <v>47.62381203316906</v>
      </c>
    </row>
    <row r="44" spans="2:6" x14ac:dyDescent="0.5">
      <c r="F44" s="2" t="s">
        <v>44</v>
      </c>
    </row>
    <row r="46" spans="2:6" x14ac:dyDescent="0.5">
      <c r="B46" s="133" t="s">
        <v>45</v>
      </c>
    </row>
    <row r="47" spans="2:6" x14ac:dyDescent="0.5">
      <c r="F47" s="26"/>
    </row>
    <row r="48" spans="2:6" x14ac:dyDescent="0.5">
      <c r="F48" s="26"/>
    </row>
    <row r="49" spans="6:6" x14ac:dyDescent="0.5">
      <c r="F49" s="26"/>
    </row>
    <row r="50" spans="6:6" x14ac:dyDescent="0.5">
      <c r="F50" s="26"/>
    </row>
    <row r="51" spans="6:6" x14ac:dyDescent="0.5">
      <c r="F51" s="26"/>
    </row>
    <row r="52" spans="6:6" x14ac:dyDescent="0.5">
      <c r="F52" s="26"/>
    </row>
    <row r="53" spans="6:6" x14ac:dyDescent="0.5">
      <c r="F53" s="26"/>
    </row>
    <row r="54" spans="6:6" x14ac:dyDescent="0.5">
      <c r="F54" s="26"/>
    </row>
    <row r="55" spans="6:6" x14ac:dyDescent="0.5">
      <c r="F55" s="26"/>
    </row>
    <row r="56" spans="6:6" x14ac:dyDescent="0.5">
      <c r="F56" s="26"/>
    </row>
    <row r="57" spans="6:6" x14ac:dyDescent="0.5">
      <c r="F57" s="26"/>
    </row>
    <row r="58" spans="6:6" x14ac:dyDescent="0.5">
      <c r="F58" s="26"/>
    </row>
    <row r="59" spans="6:6" x14ac:dyDescent="0.5">
      <c r="F59" s="26"/>
    </row>
    <row r="60" spans="6:6" x14ac:dyDescent="0.5">
      <c r="F60" s="26"/>
    </row>
    <row r="61" spans="6:6" x14ac:dyDescent="0.5">
      <c r="F61" s="26"/>
    </row>
    <row r="62" spans="6:6" x14ac:dyDescent="0.5">
      <c r="F62" s="26"/>
    </row>
    <row r="63" spans="6:6" x14ac:dyDescent="0.5">
      <c r="F63" s="26"/>
    </row>
    <row r="64" spans="6:6" x14ac:dyDescent="0.5">
      <c r="F64" s="26"/>
    </row>
    <row r="65" spans="6:6" x14ac:dyDescent="0.5">
      <c r="F65" s="26"/>
    </row>
    <row r="66" spans="6:6" x14ac:dyDescent="0.5">
      <c r="F66" s="26"/>
    </row>
    <row r="67" spans="6:6" x14ac:dyDescent="0.5">
      <c r="F67" s="26"/>
    </row>
    <row r="68" spans="6:6" x14ac:dyDescent="0.5">
      <c r="F68" s="26"/>
    </row>
    <row r="69" spans="6:6" x14ac:dyDescent="0.5">
      <c r="F69" s="26"/>
    </row>
    <row r="70" spans="6:6" x14ac:dyDescent="0.5">
      <c r="F70" s="26"/>
    </row>
    <row r="71" spans="6:6" x14ac:dyDescent="0.5">
      <c r="F71" s="26"/>
    </row>
    <row r="72" spans="6:6" x14ac:dyDescent="0.5">
      <c r="F72" s="26"/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C2CC5-C2EB-4257-BFCC-71FA94A1B650}">
  <dimension ref="A1:J47"/>
  <sheetViews>
    <sheetView topLeftCell="A2" zoomScale="80" zoomScaleNormal="80" workbookViewId="0">
      <selection activeCell="C7" sqref="C7"/>
    </sheetView>
  </sheetViews>
  <sheetFormatPr baseColWidth="10" defaultRowHeight="17" x14ac:dyDescent="0.5"/>
  <cols>
    <col min="1" max="1" width="8.08984375" style="133" customWidth="1"/>
    <col min="2" max="2" width="14" style="2" bestFit="1" customWidth="1"/>
    <col min="3" max="4" width="11" style="2" bestFit="1" customWidth="1"/>
    <col min="5" max="16384" width="10.90625" style="2"/>
  </cols>
  <sheetData>
    <row r="1" spans="1:4" ht="20.5" x14ac:dyDescent="0.55000000000000004">
      <c r="A1" s="24" t="s">
        <v>468</v>
      </c>
    </row>
    <row r="3" spans="1:4" x14ac:dyDescent="0.5">
      <c r="A3" s="4" t="s">
        <v>8</v>
      </c>
      <c r="B3" s="13" t="s">
        <v>35</v>
      </c>
      <c r="C3" s="13" t="s">
        <v>36</v>
      </c>
      <c r="D3" s="13" t="s">
        <v>37</v>
      </c>
    </row>
    <row r="4" spans="1:4" x14ac:dyDescent="0.5">
      <c r="A4" s="3">
        <v>2024</v>
      </c>
      <c r="B4" s="6">
        <v>31.345711655473522</v>
      </c>
      <c r="C4" s="6">
        <v>115.45759308553238</v>
      </c>
      <c r="D4" s="6">
        <v>63.196695259006589</v>
      </c>
    </row>
    <row r="5" spans="1:4" x14ac:dyDescent="0.5">
      <c r="A5" s="3">
        <v>2025</v>
      </c>
      <c r="B5" s="6">
        <v>31.882959946864123</v>
      </c>
      <c r="C5" s="6">
        <v>114.47241713456958</v>
      </c>
      <c r="D5" s="6">
        <v>63.644622918714482</v>
      </c>
    </row>
    <row r="6" spans="1:4" x14ac:dyDescent="0.5">
      <c r="A6" s="3">
        <v>2026</v>
      </c>
      <c r="B6" s="6">
        <v>30.782149929935414</v>
      </c>
      <c r="C6" s="6">
        <v>116.49102114447908</v>
      </c>
      <c r="D6" s="6">
        <v>62.726828925594134</v>
      </c>
    </row>
    <row r="7" spans="1:4" x14ac:dyDescent="0.5">
      <c r="A7" s="3">
        <v>2027</v>
      </c>
      <c r="B7" s="6">
        <v>21.257400031712621</v>
      </c>
      <c r="C7" s="6">
        <v>133.95697625330789</v>
      </c>
      <c r="D7" s="6">
        <v>54.78562371498338</v>
      </c>
    </row>
    <row r="8" spans="1:4" x14ac:dyDescent="0.5">
      <c r="A8" s="3">
        <v>2028</v>
      </c>
      <c r="B8" s="6">
        <v>3.1939309101252569</v>
      </c>
      <c r="C8" s="6">
        <v>167.08075841641002</v>
      </c>
      <c r="D8" s="6">
        <v>39.725310673382893</v>
      </c>
    </row>
    <row r="9" spans="1:4" x14ac:dyDescent="0.5">
      <c r="A9" s="3">
        <v>2029</v>
      </c>
      <c r="B9" s="6">
        <v>1.0550534628261673E-20</v>
      </c>
      <c r="C9" s="6">
        <v>172.93761077406347</v>
      </c>
      <c r="D9" s="6">
        <v>37.062389225918999</v>
      </c>
    </row>
    <row r="10" spans="1:4" x14ac:dyDescent="0.5">
      <c r="A10" s="3">
        <v>2030</v>
      </c>
      <c r="B10" s="6">
        <v>1.6256499227734952E-11</v>
      </c>
      <c r="C10" s="6">
        <v>172.93761077401467</v>
      </c>
      <c r="D10" s="6">
        <v>37.062389225928378</v>
      </c>
    </row>
    <row r="11" spans="1:4" x14ac:dyDescent="0.5">
      <c r="A11" s="3">
        <v>2031</v>
      </c>
      <c r="B11" s="6">
        <v>6.916746691836895E-16</v>
      </c>
      <c r="C11" s="6">
        <v>172.93761077402868</v>
      </c>
      <c r="D11" s="6">
        <v>37.062389225911531</v>
      </c>
    </row>
    <row r="12" spans="1:4" x14ac:dyDescent="0.5">
      <c r="A12" s="3">
        <v>2032</v>
      </c>
      <c r="B12" s="6">
        <v>4.5909865970208184E-14</v>
      </c>
      <c r="C12" s="6">
        <v>172.93761077415178</v>
      </c>
      <c r="D12" s="6">
        <v>37.062389225937942</v>
      </c>
    </row>
    <row r="13" spans="1:4" x14ac:dyDescent="0.5">
      <c r="A13" s="3">
        <v>2033</v>
      </c>
      <c r="B13" s="6">
        <v>9.2554229977439044E-18</v>
      </c>
      <c r="C13" s="6">
        <v>172.93761077407225</v>
      </c>
      <c r="D13" s="6">
        <v>37.062389225920874</v>
      </c>
    </row>
    <row r="14" spans="1:4" x14ac:dyDescent="0.5">
      <c r="A14" s="3">
        <v>2034</v>
      </c>
      <c r="B14" s="6">
        <v>1.6720876913337506E-11</v>
      </c>
      <c r="C14" s="6">
        <v>172.9376107740477</v>
      </c>
      <c r="D14" s="6">
        <v>37.062389225936016</v>
      </c>
    </row>
    <row r="15" spans="1:4" x14ac:dyDescent="0.5">
      <c r="A15" s="3">
        <v>2035</v>
      </c>
      <c r="B15" s="6">
        <v>8.8290145988857651E-13</v>
      </c>
      <c r="C15" s="6">
        <v>172.93761077407225</v>
      </c>
      <c r="D15" s="6">
        <v>37.062389225921926</v>
      </c>
    </row>
    <row r="16" spans="1:4" x14ac:dyDescent="0.5">
      <c r="A16" s="3">
        <v>2036</v>
      </c>
      <c r="B16" s="6">
        <v>9.3424670950754798E-12</v>
      </c>
      <c r="C16" s="6">
        <v>172.93761077406964</v>
      </c>
      <c r="D16" s="6">
        <v>37.062389225931703</v>
      </c>
    </row>
    <row r="17" spans="1:10" x14ac:dyDescent="0.5">
      <c r="A17" s="3">
        <v>2037</v>
      </c>
      <c r="B17" s="6">
        <v>8.3143410549576958E-13</v>
      </c>
      <c r="C17" s="6">
        <v>172.93761077407129</v>
      </c>
      <c r="D17" s="6">
        <v>37.062389225921677</v>
      </c>
    </row>
    <row r="18" spans="1:10" x14ac:dyDescent="0.5">
      <c r="A18" s="3">
        <v>2038</v>
      </c>
      <c r="B18" s="6">
        <v>1.5892391667402276E-11</v>
      </c>
      <c r="C18" s="6">
        <v>172.93761077402633</v>
      </c>
      <c r="D18" s="6">
        <v>37.062389225930339</v>
      </c>
    </row>
    <row r="19" spans="1:10" x14ac:dyDescent="0.5">
      <c r="A19" s="3">
        <v>2039</v>
      </c>
      <c r="B19" s="6">
        <v>1.028076774301165E-11</v>
      </c>
      <c r="C19" s="6">
        <v>172.93761077428937</v>
      </c>
      <c r="D19" s="6">
        <v>37.062389225980631</v>
      </c>
    </row>
    <row r="20" spans="1:10" x14ac:dyDescent="0.5">
      <c r="A20" s="3">
        <v>2040</v>
      </c>
      <c r="B20" s="6">
        <v>2.1577442121437146E-12</v>
      </c>
      <c r="C20" s="6">
        <v>172.93761077407916</v>
      </c>
      <c r="D20" s="6">
        <v>37.062389225924839</v>
      </c>
    </row>
    <row r="21" spans="1:10" x14ac:dyDescent="0.5">
      <c r="A21" s="3">
        <v>2041</v>
      </c>
      <c r="B21" s="6">
        <v>3.9407314778639476E-12</v>
      </c>
      <c r="C21" s="6">
        <v>172.93761077407405</v>
      </c>
      <c r="D21" s="6">
        <v>37.062389225926104</v>
      </c>
    </row>
    <row r="22" spans="1:10" x14ac:dyDescent="0.5">
      <c r="A22" s="3">
        <v>2042</v>
      </c>
      <c r="B22" s="6">
        <v>7.4622313305300455E-12</v>
      </c>
      <c r="C22" s="6">
        <v>172.93761077407996</v>
      </c>
      <c r="D22" s="6">
        <v>37.062389225931746</v>
      </c>
    </row>
    <row r="23" spans="1:10" x14ac:dyDescent="0.5">
      <c r="A23" s="3">
        <v>2043</v>
      </c>
      <c r="B23" s="6">
        <v>7.9874504473534182E-17</v>
      </c>
      <c r="C23" s="6">
        <v>172.93761077393395</v>
      </c>
      <c r="D23" s="6">
        <v>37.062389225891167</v>
      </c>
    </row>
    <row r="24" spans="1:10" x14ac:dyDescent="0.5">
      <c r="A24" s="3">
        <v>2044</v>
      </c>
      <c r="B24" s="6">
        <v>3.5825735741771065E-10</v>
      </c>
      <c r="C24" s="6">
        <v>172.93761077349086</v>
      </c>
      <c r="D24" s="6">
        <v>37.062389226232142</v>
      </c>
    </row>
    <row r="25" spans="1:10" x14ac:dyDescent="0.5">
      <c r="A25" s="3">
        <v>2045</v>
      </c>
      <c r="B25" s="6">
        <v>1.0364580837333826E-11</v>
      </c>
      <c r="C25" s="6">
        <v>172.93761077405205</v>
      </c>
      <c r="D25" s="6">
        <v>37.062389225929032</v>
      </c>
    </row>
    <row r="26" spans="1:10" x14ac:dyDescent="0.5">
      <c r="A26" s="3">
        <v>2046</v>
      </c>
      <c r="B26" s="6">
        <v>1.365815327723634E-13</v>
      </c>
      <c r="C26" s="6">
        <v>172.93761077916062</v>
      </c>
      <c r="D26" s="6">
        <v>37.062389227019068</v>
      </c>
    </row>
    <row r="27" spans="1:10" x14ac:dyDescent="0.5">
      <c r="A27" s="3">
        <v>2047</v>
      </c>
      <c r="B27" s="6">
        <v>5.2185266029751254E-10</v>
      </c>
      <c r="C27" s="6">
        <v>172.93761077302071</v>
      </c>
      <c r="D27" s="6">
        <v>37.062389226332307</v>
      </c>
    </row>
    <row r="28" spans="1:10" x14ac:dyDescent="0.5">
      <c r="A28" s="3">
        <v>2048</v>
      </c>
      <c r="B28" s="6">
        <v>9.2587385825410391E-13</v>
      </c>
      <c r="C28" s="6">
        <v>172.93761077402075</v>
      </c>
      <c r="D28" s="6">
        <v>37.062389225911119</v>
      </c>
    </row>
    <row r="29" spans="1:10" x14ac:dyDescent="0.5">
      <c r="A29" s="3">
        <v>2049</v>
      </c>
      <c r="B29" s="6">
        <v>3.2132812857268452E-12</v>
      </c>
      <c r="C29" s="6">
        <v>172.9376107740805</v>
      </c>
      <c r="D29" s="6">
        <v>37.062389225926495</v>
      </c>
    </row>
    <row r="32" spans="1:10" x14ac:dyDescent="0.5">
      <c r="E32" s="11"/>
      <c r="F32" s="11"/>
      <c r="G32" s="11"/>
      <c r="H32" s="11"/>
      <c r="I32" s="11"/>
      <c r="J32" s="11"/>
    </row>
    <row r="33" spans="5:10" x14ac:dyDescent="0.5">
      <c r="E33" s="11"/>
      <c r="F33" s="11"/>
      <c r="G33" s="11"/>
      <c r="H33" s="11"/>
      <c r="I33" s="11"/>
      <c r="J33" s="11"/>
    </row>
    <row r="34" spans="5:10" x14ac:dyDescent="0.5">
      <c r="E34" s="11"/>
      <c r="F34" s="11"/>
      <c r="G34" s="11"/>
      <c r="H34" s="11"/>
      <c r="I34" s="11"/>
      <c r="J34" s="11"/>
    </row>
    <row r="35" spans="5:10" x14ac:dyDescent="0.5">
      <c r="E35" s="11"/>
      <c r="F35" s="11"/>
      <c r="G35" s="11"/>
      <c r="H35" s="11"/>
      <c r="I35" s="11"/>
      <c r="J35" s="11"/>
    </row>
    <row r="36" spans="5:10" x14ac:dyDescent="0.5">
      <c r="E36" s="11"/>
      <c r="F36" s="11"/>
      <c r="G36" s="11"/>
      <c r="H36" s="11"/>
      <c r="I36" s="11"/>
      <c r="J36" s="11"/>
    </row>
    <row r="37" spans="5:10" x14ac:dyDescent="0.5">
      <c r="E37" s="11"/>
      <c r="F37" s="11"/>
      <c r="G37" s="11"/>
      <c r="H37" s="11"/>
      <c r="I37" s="11"/>
      <c r="J37" s="11"/>
    </row>
    <row r="38" spans="5:10" x14ac:dyDescent="0.5">
      <c r="E38" s="11"/>
      <c r="F38" s="11"/>
      <c r="G38" s="11"/>
      <c r="H38" s="11"/>
      <c r="I38" s="11"/>
      <c r="J38" s="11"/>
    </row>
    <row r="39" spans="5:10" x14ac:dyDescent="0.5">
      <c r="E39" s="11"/>
      <c r="F39" s="11"/>
      <c r="G39" s="11"/>
      <c r="H39" s="11"/>
      <c r="I39" s="11"/>
      <c r="J39" s="11"/>
    </row>
    <row r="40" spans="5:10" x14ac:dyDescent="0.5">
      <c r="E40" s="11"/>
      <c r="F40" s="11"/>
      <c r="G40" s="11"/>
      <c r="H40" s="11"/>
      <c r="I40" s="11"/>
      <c r="J40" s="11"/>
    </row>
    <row r="41" spans="5:10" x14ac:dyDescent="0.5">
      <c r="E41" s="11"/>
      <c r="F41" s="11"/>
      <c r="G41" s="11"/>
      <c r="H41" s="11"/>
      <c r="I41" s="11"/>
      <c r="J41" s="11"/>
    </row>
    <row r="42" spans="5:10" x14ac:dyDescent="0.5">
      <c r="E42" s="11"/>
      <c r="F42" s="11"/>
      <c r="G42" s="11"/>
      <c r="H42" s="11"/>
      <c r="I42" s="11"/>
      <c r="J42" s="11"/>
    </row>
    <row r="43" spans="5:10" x14ac:dyDescent="0.5">
      <c r="E43" s="11"/>
      <c r="F43" s="11"/>
      <c r="G43" s="11"/>
      <c r="H43" s="11"/>
      <c r="I43" s="11"/>
      <c r="J43" s="11"/>
    </row>
    <row r="44" spans="5:10" x14ac:dyDescent="0.5">
      <c r="E44" s="11"/>
      <c r="F44" s="11"/>
      <c r="G44" s="11"/>
      <c r="H44" s="11"/>
      <c r="I44" s="11"/>
      <c r="J44" s="11"/>
    </row>
    <row r="45" spans="5:10" x14ac:dyDescent="0.5">
      <c r="E45" s="11"/>
      <c r="F45" s="11"/>
      <c r="G45" s="11"/>
      <c r="H45" s="11"/>
      <c r="I45" s="11"/>
      <c r="J45" s="11"/>
    </row>
    <row r="46" spans="5:10" x14ac:dyDescent="0.5">
      <c r="E46" s="11"/>
      <c r="F46" s="11"/>
      <c r="G46" s="11"/>
      <c r="H46" s="11"/>
      <c r="I46" s="11"/>
      <c r="J46" s="11"/>
    </row>
    <row r="47" spans="5:10" x14ac:dyDescent="0.5">
      <c r="E47" s="11"/>
      <c r="F47" s="11"/>
      <c r="G47" s="11"/>
      <c r="H47" s="11"/>
      <c r="I47" s="11"/>
      <c r="J47" s="11"/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8B5CD-3EFD-44C7-B9F4-44C1BFA70F0F}">
  <dimension ref="A1:G28"/>
  <sheetViews>
    <sheetView topLeftCell="A4" zoomScale="70" zoomScaleNormal="70" workbookViewId="0">
      <selection activeCell="N21" sqref="N21"/>
    </sheetView>
  </sheetViews>
  <sheetFormatPr baseColWidth="10" defaultRowHeight="17" x14ac:dyDescent="0.5"/>
  <cols>
    <col min="1" max="1" width="10.90625" style="2"/>
    <col min="2" max="2" width="6.7265625" style="2" customWidth="1"/>
    <col min="3" max="16384" width="10.90625" style="2"/>
  </cols>
  <sheetData>
    <row r="1" spans="1:7" x14ac:dyDescent="0.5">
      <c r="A1" s="1" t="s">
        <v>469</v>
      </c>
    </row>
    <row r="2" spans="1:7" x14ac:dyDescent="0.5">
      <c r="G2" s="166" t="s">
        <v>479</v>
      </c>
    </row>
    <row r="3" spans="1:7" x14ac:dyDescent="0.5">
      <c r="C3" s="13" t="s">
        <v>38</v>
      </c>
      <c r="D3" s="13" t="s">
        <v>39</v>
      </c>
      <c r="E3" s="13" t="s">
        <v>40</v>
      </c>
    </row>
    <row r="4" spans="1:7" x14ac:dyDescent="0.5">
      <c r="B4" s="6">
        <v>2025</v>
      </c>
      <c r="C4" s="15">
        <v>32.199999999999669</v>
      </c>
      <c r="D4" s="15">
        <v>93.449999999999264</v>
      </c>
      <c r="E4" s="15">
        <v>15.469999999999885</v>
      </c>
    </row>
    <row r="5" spans="1:7" x14ac:dyDescent="0.5">
      <c r="B5" s="6">
        <v>2026</v>
      </c>
      <c r="C5" s="15">
        <v>32.199999999999669</v>
      </c>
      <c r="D5" s="15">
        <v>93.449999999999264</v>
      </c>
      <c r="E5" s="15">
        <v>15.469999999999885</v>
      </c>
    </row>
    <row r="6" spans="1:7" x14ac:dyDescent="0.5">
      <c r="B6" s="6">
        <v>2027</v>
      </c>
      <c r="C6" s="15">
        <v>32.199999999999669</v>
      </c>
      <c r="D6" s="15">
        <v>93.449999999999264</v>
      </c>
      <c r="E6" s="15">
        <v>15.469999999999885</v>
      </c>
    </row>
    <row r="7" spans="1:7" x14ac:dyDescent="0.5">
      <c r="B7" s="6">
        <v>2028</v>
      </c>
      <c r="C7" s="15">
        <v>32.199999999999669</v>
      </c>
      <c r="D7" s="15">
        <v>93.449999999999264</v>
      </c>
      <c r="E7" s="15">
        <v>15.469999999999885</v>
      </c>
    </row>
    <row r="8" spans="1:7" x14ac:dyDescent="0.5">
      <c r="B8" s="6">
        <v>2029</v>
      </c>
      <c r="C8" s="15">
        <v>32.199999999999669</v>
      </c>
      <c r="D8" s="15">
        <v>93.449999999999264</v>
      </c>
      <c r="E8" s="15">
        <v>15.469999999999885</v>
      </c>
    </row>
    <row r="9" spans="1:7" x14ac:dyDescent="0.5">
      <c r="B9" s="6">
        <v>2030</v>
      </c>
      <c r="C9" s="15">
        <v>32.199999999999669</v>
      </c>
      <c r="D9" s="15">
        <v>93.449999999999264</v>
      </c>
      <c r="E9" s="15">
        <v>15.469999999999885</v>
      </c>
    </row>
    <row r="10" spans="1:7" x14ac:dyDescent="0.5">
      <c r="B10" s="6">
        <v>2031</v>
      </c>
      <c r="C10" s="15">
        <v>32.199999999999669</v>
      </c>
      <c r="D10" s="15">
        <v>93.449999999999264</v>
      </c>
      <c r="E10" s="15">
        <v>15.469999999999885</v>
      </c>
    </row>
    <row r="11" spans="1:7" x14ac:dyDescent="0.5">
      <c r="B11" s="6">
        <v>2032</v>
      </c>
      <c r="C11" s="15">
        <v>32.199999999999669</v>
      </c>
      <c r="D11" s="15">
        <v>93.449999999999264</v>
      </c>
      <c r="E11" s="15">
        <v>15.469999999999885</v>
      </c>
    </row>
    <row r="12" spans="1:7" x14ac:dyDescent="0.5">
      <c r="B12" s="6">
        <v>2033</v>
      </c>
      <c r="C12" s="15">
        <v>32.199999999999669</v>
      </c>
      <c r="D12" s="15">
        <v>93.449999999999264</v>
      </c>
      <c r="E12" s="15">
        <v>15.469999999999885</v>
      </c>
    </row>
    <row r="13" spans="1:7" x14ac:dyDescent="0.5">
      <c r="B13" s="6">
        <v>2034</v>
      </c>
      <c r="C13" s="15">
        <v>32.199999999999669</v>
      </c>
      <c r="D13" s="15">
        <v>93.449999999999264</v>
      </c>
      <c r="E13" s="15">
        <v>15.469999999999885</v>
      </c>
    </row>
    <row r="14" spans="1:7" x14ac:dyDescent="0.5">
      <c r="B14" s="6">
        <v>2035</v>
      </c>
      <c r="C14" s="15">
        <v>32.199999999999669</v>
      </c>
      <c r="D14" s="15">
        <v>93.449999999999264</v>
      </c>
      <c r="E14" s="15">
        <v>15.469999999999885</v>
      </c>
    </row>
    <row r="15" spans="1:7" x14ac:dyDescent="0.5">
      <c r="B15" s="6">
        <v>2036</v>
      </c>
      <c r="C15" s="15">
        <v>32.199999999999669</v>
      </c>
      <c r="D15" s="15">
        <v>93.449999999999264</v>
      </c>
      <c r="E15" s="15">
        <v>15.469999999999885</v>
      </c>
    </row>
    <row r="16" spans="1:7" x14ac:dyDescent="0.5">
      <c r="B16" s="6">
        <v>2037</v>
      </c>
      <c r="C16" s="15">
        <v>32.199999999999669</v>
      </c>
      <c r="D16" s="15">
        <v>93.449999999999264</v>
      </c>
      <c r="E16" s="15">
        <v>15.469999999999885</v>
      </c>
    </row>
    <row r="17" spans="2:5" x14ac:dyDescent="0.5">
      <c r="B17" s="6">
        <v>2038</v>
      </c>
      <c r="C17" s="15">
        <v>32.199999999999669</v>
      </c>
      <c r="D17" s="15">
        <v>93.449999999999264</v>
      </c>
      <c r="E17" s="15">
        <v>15.469999999999885</v>
      </c>
    </row>
    <row r="18" spans="2:5" x14ac:dyDescent="0.5">
      <c r="B18" s="6">
        <v>2039</v>
      </c>
      <c r="C18" s="15">
        <v>32.199999999999669</v>
      </c>
      <c r="D18" s="15">
        <v>93.449999999999264</v>
      </c>
      <c r="E18" s="15">
        <v>15.469999999999885</v>
      </c>
    </row>
    <row r="19" spans="2:5" x14ac:dyDescent="0.5">
      <c r="B19" s="6">
        <v>2040</v>
      </c>
      <c r="C19" s="15">
        <v>32.199999999999669</v>
      </c>
      <c r="D19" s="15">
        <v>93.449999999999264</v>
      </c>
      <c r="E19" s="15">
        <v>15.469999999999885</v>
      </c>
    </row>
    <row r="20" spans="2:5" x14ac:dyDescent="0.5">
      <c r="B20" s="6">
        <v>2041</v>
      </c>
      <c r="C20" s="15">
        <v>32.199999999999669</v>
      </c>
      <c r="D20" s="15">
        <v>93.449999999999264</v>
      </c>
      <c r="E20" s="15">
        <v>15.469999999999885</v>
      </c>
    </row>
    <row r="21" spans="2:5" x14ac:dyDescent="0.5">
      <c r="B21" s="6">
        <v>2042</v>
      </c>
      <c r="C21" s="15">
        <v>32.199999999999669</v>
      </c>
      <c r="D21" s="15">
        <v>93.449999999999264</v>
      </c>
      <c r="E21" s="15">
        <v>15.469999999999885</v>
      </c>
    </row>
    <row r="22" spans="2:5" x14ac:dyDescent="0.5">
      <c r="B22" s="6">
        <v>2043</v>
      </c>
      <c r="C22" s="15">
        <v>32.199999999999669</v>
      </c>
      <c r="D22" s="15">
        <v>93.449999999999264</v>
      </c>
      <c r="E22" s="15">
        <v>15.469999999999885</v>
      </c>
    </row>
    <row r="23" spans="2:5" x14ac:dyDescent="0.5">
      <c r="B23" s="6">
        <v>2044</v>
      </c>
      <c r="C23" s="15">
        <v>32.199999999999669</v>
      </c>
      <c r="D23" s="15">
        <v>93.449999999999264</v>
      </c>
      <c r="E23" s="15">
        <v>15.469999999999885</v>
      </c>
    </row>
    <row r="24" spans="2:5" x14ac:dyDescent="0.5">
      <c r="B24" s="6">
        <v>2045</v>
      </c>
      <c r="C24" s="15">
        <v>32.199999999999669</v>
      </c>
      <c r="D24" s="15">
        <v>93.449999999999264</v>
      </c>
      <c r="E24" s="15">
        <v>15.469999999999885</v>
      </c>
    </row>
    <row r="25" spans="2:5" x14ac:dyDescent="0.5">
      <c r="B25" s="6">
        <v>2046</v>
      </c>
      <c r="C25" s="15">
        <v>32.199999999999669</v>
      </c>
      <c r="D25" s="15">
        <v>93.449999999999264</v>
      </c>
      <c r="E25" s="15">
        <v>15.469999999999885</v>
      </c>
    </row>
    <row r="26" spans="2:5" x14ac:dyDescent="0.5">
      <c r="B26" s="6">
        <v>2047</v>
      </c>
      <c r="C26" s="15">
        <v>32.199999999999669</v>
      </c>
      <c r="D26" s="15">
        <v>93.449999999999264</v>
      </c>
      <c r="E26" s="15">
        <v>15.469999999999885</v>
      </c>
    </row>
    <row r="27" spans="2:5" x14ac:dyDescent="0.5">
      <c r="B27" s="6">
        <v>2048</v>
      </c>
      <c r="C27" s="15">
        <v>32.199999999999669</v>
      </c>
      <c r="D27" s="15">
        <v>93.449999999999264</v>
      </c>
      <c r="E27" s="15">
        <v>15.469999999999885</v>
      </c>
    </row>
    <row r="28" spans="2:5" x14ac:dyDescent="0.5">
      <c r="B28" s="6">
        <v>2049</v>
      </c>
      <c r="C28" s="15">
        <v>32.199999999999669</v>
      </c>
      <c r="D28" s="15">
        <v>93.449999999999264</v>
      </c>
      <c r="E28" s="15">
        <v>15.469999999999885</v>
      </c>
    </row>
  </sheetData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C92C3-47DB-4A22-B534-0E3422255BF4}">
  <dimension ref="A1:M46"/>
  <sheetViews>
    <sheetView zoomScale="85" zoomScaleNormal="85" workbookViewId="0">
      <selection activeCell="P12" sqref="P12"/>
    </sheetView>
  </sheetViews>
  <sheetFormatPr baseColWidth="10" defaultRowHeight="17" x14ac:dyDescent="0.5"/>
  <cols>
    <col min="1" max="1" width="7.81640625" style="2" customWidth="1"/>
    <col min="2" max="16384" width="10.90625" style="2"/>
  </cols>
  <sheetData>
    <row r="1" spans="1:4" x14ac:dyDescent="0.5">
      <c r="A1" s="1" t="s">
        <v>467</v>
      </c>
    </row>
    <row r="3" spans="1:4" x14ac:dyDescent="0.5">
      <c r="A3" s="4" t="s">
        <v>8</v>
      </c>
      <c r="B3" s="13" t="s">
        <v>35</v>
      </c>
      <c r="C3" s="13" t="s">
        <v>36</v>
      </c>
      <c r="D3" s="13" t="s">
        <v>37</v>
      </c>
    </row>
    <row r="4" spans="1:4" x14ac:dyDescent="0.5">
      <c r="A4" s="6">
        <v>2025</v>
      </c>
      <c r="B4" s="6">
        <v>32.052944160454956</v>
      </c>
      <c r="C4" s="6">
        <v>150.93126532634372</v>
      </c>
      <c r="D4" s="6">
        <v>37.015790513204138</v>
      </c>
    </row>
    <row r="5" spans="1:4" x14ac:dyDescent="0.5">
      <c r="A5" s="6">
        <v>2026</v>
      </c>
      <c r="B5" s="6">
        <v>31.053630314323673</v>
      </c>
      <c r="C5" s="6">
        <v>152.763751319421</v>
      </c>
      <c r="D5" s="6">
        <v>36.182618366246075</v>
      </c>
    </row>
    <row r="6" spans="1:4" x14ac:dyDescent="0.5">
      <c r="A6" s="6">
        <v>2027</v>
      </c>
      <c r="B6" s="6">
        <v>33.301468644745121</v>
      </c>
      <c r="C6" s="6">
        <v>148.64179076503848</v>
      </c>
      <c r="D6" s="6">
        <v>38.056740590230703</v>
      </c>
    </row>
    <row r="7" spans="1:4" x14ac:dyDescent="0.5">
      <c r="A7" s="6">
        <v>2028</v>
      </c>
      <c r="B7" s="6">
        <v>45.632176514996011</v>
      </c>
      <c r="C7" s="6">
        <v>126.0304264327891</v>
      </c>
      <c r="D7" s="6">
        <v>48.337397052192919</v>
      </c>
    </row>
    <row r="8" spans="1:4" x14ac:dyDescent="0.5">
      <c r="A8" s="6">
        <v>2029</v>
      </c>
      <c r="B8" s="6">
        <v>41.961128935919248</v>
      </c>
      <c r="C8" s="6">
        <v>132.76218872616747</v>
      </c>
      <c r="D8" s="6">
        <v>45.276682337910152</v>
      </c>
    </row>
    <row r="9" spans="1:4" x14ac:dyDescent="0.5">
      <c r="A9" s="6">
        <v>2030</v>
      </c>
      <c r="B9" s="6">
        <v>33.022095453389475</v>
      </c>
      <c r="C9" s="6">
        <v>149.15408974091838</v>
      </c>
      <c r="D9" s="6">
        <v>37.823814805656696</v>
      </c>
    </row>
    <row r="10" spans="1:4" x14ac:dyDescent="0.5">
      <c r="A10" s="6">
        <v>2031</v>
      </c>
      <c r="B10" s="6">
        <v>25.864935754381133</v>
      </c>
      <c r="C10" s="6">
        <v>162.27848999774201</v>
      </c>
      <c r="D10" s="6">
        <v>31.856574247928485</v>
      </c>
    </row>
    <row r="11" spans="1:4" x14ac:dyDescent="0.5">
      <c r="A11" s="6">
        <v>2032</v>
      </c>
      <c r="B11" s="6">
        <v>18.724988895912745</v>
      </c>
      <c r="C11" s="6">
        <v>175.37132630749784</v>
      </c>
      <c r="D11" s="6">
        <v>25.903684796567607</v>
      </c>
    </row>
    <row r="12" spans="1:4" x14ac:dyDescent="0.5">
      <c r="A12" s="6">
        <v>2033</v>
      </c>
      <c r="B12" s="6">
        <v>14.644565877138144</v>
      </c>
      <c r="C12" s="6">
        <v>182.85377844878155</v>
      </c>
      <c r="D12" s="6">
        <v>22.501655674078734</v>
      </c>
    </row>
    <row r="13" spans="1:4" x14ac:dyDescent="0.5">
      <c r="A13" s="6">
        <v>2034</v>
      </c>
      <c r="B13" s="6">
        <v>11.648466487189578</v>
      </c>
      <c r="C13" s="6">
        <v>188.34785839896182</v>
      </c>
      <c r="D13" s="6">
        <v>20.003675113831967</v>
      </c>
    </row>
    <row r="14" spans="1:4" x14ac:dyDescent="0.5">
      <c r="A14" s="6">
        <v>2035</v>
      </c>
      <c r="B14" s="6">
        <v>9.0537491212927197</v>
      </c>
      <c r="C14" s="6">
        <v>193.1059063810506</v>
      </c>
      <c r="D14" s="6">
        <v>17.840344497670511</v>
      </c>
    </row>
    <row r="15" spans="1:4" x14ac:dyDescent="0.5">
      <c r="A15" s="6">
        <v>2036</v>
      </c>
      <c r="B15" s="6">
        <v>6.767235213646158</v>
      </c>
      <c r="C15" s="6">
        <v>197.29878805178362</v>
      </c>
      <c r="D15" s="6">
        <v>15.933976734572703</v>
      </c>
    </row>
    <row r="16" spans="1:4" x14ac:dyDescent="0.5">
      <c r="A16" s="6">
        <v>2037</v>
      </c>
      <c r="B16" s="6">
        <v>3.8833090417275837</v>
      </c>
      <c r="C16" s="6">
        <v>202.58717101132549</v>
      </c>
      <c r="D16" s="6">
        <v>13.529519946921063</v>
      </c>
    </row>
    <row r="17" spans="1:13" x14ac:dyDescent="0.5">
      <c r="A17" s="6">
        <v>2038</v>
      </c>
      <c r="B17" s="6">
        <v>3.3756784865091696</v>
      </c>
      <c r="C17" s="6">
        <v>203.51803560978638</v>
      </c>
      <c r="D17" s="6">
        <v>13.10628590369312</v>
      </c>
    </row>
    <row r="18" spans="1:13" x14ac:dyDescent="0.5">
      <c r="A18" s="6">
        <v>2039</v>
      </c>
      <c r="B18" s="6">
        <v>1.6428683431368962</v>
      </c>
      <c r="C18" s="6">
        <v>206.69556620113346</v>
      </c>
      <c r="D18" s="6">
        <v>11.661565455747231</v>
      </c>
    </row>
    <row r="19" spans="1:13" x14ac:dyDescent="0.5">
      <c r="A19" s="6">
        <v>2040</v>
      </c>
      <c r="B19" s="6">
        <v>1.4445317645887232</v>
      </c>
      <c r="C19" s="6">
        <v>207.05926475638228</v>
      </c>
      <c r="D19" s="6">
        <v>11.496203479016669</v>
      </c>
    </row>
    <row r="20" spans="1:13" x14ac:dyDescent="0.5">
      <c r="A20" s="6">
        <v>2041</v>
      </c>
      <c r="B20" s="6">
        <v>0.83678127317079765</v>
      </c>
      <c r="C20" s="6">
        <v>208.17372370953285</v>
      </c>
      <c r="D20" s="6">
        <v>10.98949501729699</v>
      </c>
    </row>
    <row r="21" spans="1:13" x14ac:dyDescent="0.5">
      <c r="A21" s="6">
        <v>2042</v>
      </c>
      <c r="B21" s="6">
        <v>0.75931740141585768</v>
      </c>
      <c r="C21" s="6">
        <v>208.31577263690781</v>
      </c>
      <c r="D21" s="6">
        <v>10.924909961669133</v>
      </c>
    </row>
    <row r="22" spans="1:13" x14ac:dyDescent="0.5">
      <c r="A22" s="6">
        <v>2043</v>
      </c>
      <c r="B22" s="6">
        <v>0.69402240504492307</v>
      </c>
      <c r="C22" s="6">
        <v>208.43550695929227</v>
      </c>
      <c r="D22" s="6">
        <v>10.870470635600523</v>
      </c>
    </row>
    <row r="23" spans="1:13" x14ac:dyDescent="0.5">
      <c r="A23" s="6">
        <v>2044</v>
      </c>
      <c r="B23" s="6">
        <v>0.60894184484601965</v>
      </c>
      <c r="C23" s="6">
        <v>208.59152294516568</v>
      </c>
      <c r="D23" s="6">
        <v>10.799535209978064</v>
      </c>
    </row>
    <row r="24" spans="1:13" x14ac:dyDescent="0.5">
      <c r="A24" s="6">
        <v>2045</v>
      </c>
      <c r="B24" s="6">
        <v>0.43864661766640278</v>
      </c>
      <c r="C24" s="6">
        <v>208.90380083436344</v>
      </c>
      <c r="D24" s="6">
        <v>10.657552547983355</v>
      </c>
    </row>
    <row r="25" spans="1:13" x14ac:dyDescent="0.5">
      <c r="A25" s="6">
        <v>2046</v>
      </c>
      <c r="B25" s="6">
        <v>0.40531013251052112</v>
      </c>
      <c r="C25" s="6">
        <v>208.96493142144098</v>
      </c>
      <c r="D25" s="6">
        <v>10.62975844604266</v>
      </c>
    </row>
    <row r="26" spans="1:13" x14ac:dyDescent="0.5">
      <c r="A26" s="6">
        <v>2047</v>
      </c>
      <c r="B26" s="6">
        <v>0.36631491474273586</v>
      </c>
      <c r="C26" s="6">
        <v>209.03643867680384</v>
      </c>
      <c r="D26" s="6">
        <v>10.597246408471758</v>
      </c>
    </row>
    <row r="27" spans="1:13" x14ac:dyDescent="0.5">
      <c r="A27" s="6">
        <v>2048</v>
      </c>
      <c r="B27" s="6">
        <v>0.34239043638308397</v>
      </c>
      <c r="C27" s="6">
        <v>209.08031005079289</v>
      </c>
      <c r="D27" s="6">
        <v>10.577299512835452</v>
      </c>
    </row>
    <row r="28" spans="1:13" x14ac:dyDescent="0.5">
      <c r="A28" s="6">
        <v>2049</v>
      </c>
      <c r="B28" s="6">
        <v>0.32334778378499013</v>
      </c>
      <c r="C28" s="6">
        <v>209.11522940482101</v>
      </c>
      <c r="D28" s="6">
        <v>10.561422811217719</v>
      </c>
    </row>
    <row r="31" spans="1:13" x14ac:dyDescent="0.5">
      <c r="H31" s="11"/>
      <c r="I31" s="11"/>
      <c r="J31" s="11"/>
      <c r="K31" s="11"/>
      <c r="L31" s="11"/>
      <c r="M31" s="11"/>
    </row>
    <row r="32" spans="1:13" x14ac:dyDescent="0.5">
      <c r="H32" s="11"/>
      <c r="I32" s="11"/>
      <c r="J32" s="11"/>
      <c r="K32" s="11"/>
      <c r="L32" s="11"/>
      <c r="M32" s="11"/>
    </row>
    <row r="33" spans="8:13" x14ac:dyDescent="0.5">
      <c r="H33" s="11"/>
      <c r="I33" s="11"/>
      <c r="J33" s="11"/>
      <c r="K33" s="11"/>
      <c r="L33" s="11"/>
      <c r="M33" s="11"/>
    </row>
    <row r="34" spans="8:13" x14ac:dyDescent="0.5">
      <c r="H34" s="11"/>
      <c r="I34" s="11"/>
      <c r="J34" s="11"/>
      <c r="K34" s="11"/>
      <c r="L34" s="11"/>
      <c r="M34" s="11"/>
    </row>
    <row r="35" spans="8:13" x14ac:dyDescent="0.5">
      <c r="H35" s="11"/>
      <c r="I35" s="11"/>
      <c r="J35" s="11"/>
      <c r="K35" s="11"/>
      <c r="L35" s="11"/>
      <c r="M35" s="11"/>
    </row>
    <row r="36" spans="8:13" x14ac:dyDescent="0.5">
      <c r="H36" s="11"/>
      <c r="I36" s="11"/>
      <c r="J36" s="11"/>
      <c r="K36" s="11"/>
      <c r="L36" s="11"/>
      <c r="M36" s="11"/>
    </row>
    <row r="37" spans="8:13" x14ac:dyDescent="0.5">
      <c r="H37" s="11"/>
      <c r="I37" s="11"/>
      <c r="J37" s="11"/>
      <c r="K37" s="11"/>
      <c r="L37" s="11"/>
      <c r="M37" s="11"/>
    </row>
    <row r="38" spans="8:13" x14ac:dyDescent="0.5">
      <c r="H38" s="11"/>
      <c r="I38" s="11"/>
      <c r="J38" s="11"/>
      <c r="K38" s="11"/>
      <c r="L38" s="11"/>
      <c r="M38" s="11"/>
    </row>
    <row r="39" spans="8:13" x14ac:dyDescent="0.5">
      <c r="H39" s="11"/>
      <c r="I39" s="11"/>
      <c r="J39" s="11"/>
      <c r="K39" s="11"/>
      <c r="L39" s="11"/>
      <c r="M39" s="11"/>
    </row>
    <row r="40" spans="8:13" x14ac:dyDescent="0.5">
      <c r="H40" s="11"/>
      <c r="I40" s="11"/>
      <c r="J40" s="11"/>
      <c r="K40" s="11"/>
      <c r="L40" s="11"/>
      <c r="M40" s="11"/>
    </row>
    <row r="41" spans="8:13" x14ac:dyDescent="0.5">
      <c r="H41" s="11"/>
      <c r="I41" s="11"/>
      <c r="J41" s="11"/>
      <c r="K41" s="11"/>
      <c r="L41" s="11"/>
      <c r="M41" s="11"/>
    </row>
    <row r="42" spans="8:13" x14ac:dyDescent="0.5">
      <c r="H42" s="11"/>
      <c r="I42" s="11"/>
      <c r="J42" s="11"/>
      <c r="K42" s="11"/>
      <c r="L42" s="11"/>
      <c r="M42" s="11"/>
    </row>
    <row r="43" spans="8:13" x14ac:dyDescent="0.5">
      <c r="H43" s="11"/>
      <c r="I43" s="11"/>
      <c r="J43" s="11"/>
      <c r="K43" s="11"/>
      <c r="L43" s="11"/>
      <c r="M43" s="11"/>
    </row>
    <row r="44" spans="8:13" x14ac:dyDescent="0.5">
      <c r="H44" s="11"/>
      <c r="I44" s="11"/>
      <c r="J44" s="11"/>
      <c r="K44" s="11"/>
      <c r="L44" s="11"/>
      <c r="M44" s="11"/>
    </row>
    <row r="45" spans="8:13" x14ac:dyDescent="0.5">
      <c r="H45" s="11"/>
      <c r="I45" s="11"/>
      <c r="J45" s="11"/>
      <c r="K45" s="11"/>
      <c r="L45" s="11"/>
      <c r="M45" s="11"/>
    </row>
    <row r="46" spans="8:13" x14ac:dyDescent="0.5">
      <c r="H46" s="11"/>
      <c r="I46" s="11"/>
      <c r="J46" s="11"/>
      <c r="K46" s="11"/>
      <c r="L46" s="11"/>
      <c r="M46" s="11"/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B7015-8AB0-4AA0-8471-E712B5ED8E5A}">
  <dimension ref="A1:F29"/>
  <sheetViews>
    <sheetView tabSelected="1" zoomScale="70" zoomScaleNormal="70" workbookViewId="0">
      <selection activeCell="M18" sqref="M18"/>
    </sheetView>
  </sheetViews>
  <sheetFormatPr baseColWidth="10" defaultRowHeight="17" x14ac:dyDescent="0.5"/>
  <cols>
    <col min="1" max="1" width="8.36328125" style="2" customWidth="1"/>
    <col min="2" max="3" width="10.90625" style="2"/>
    <col min="4" max="4" width="10.26953125" style="2" customWidth="1"/>
    <col min="5" max="5" width="12.81640625" style="2" customWidth="1"/>
    <col min="6" max="16384" width="10.90625" style="2"/>
  </cols>
  <sheetData>
    <row r="1" spans="1:6" x14ac:dyDescent="0.5">
      <c r="A1" s="1" t="s">
        <v>470</v>
      </c>
    </row>
    <row r="2" spans="1:6" x14ac:dyDescent="0.5">
      <c r="F2" s="167" t="s">
        <v>480</v>
      </c>
    </row>
    <row r="3" spans="1:6" x14ac:dyDescent="0.5">
      <c r="B3" s="13" t="s">
        <v>38</v>
      </c>
      <c r="C3" s="13" t="s">
        <v>39</v>
      </c>
      <c r="D3" s="13" t="s">
        <v>40</v>
      </c>
    </row>
    <row r="4" spans="1:6" x14ac:dyDescent="0.5">
      <c r="A4" s="9">
        <v>2024</v>
      </c>
      <c r="B4" s="170">
        <v>57.807161128036455</v>
      </c>
      <c r="C4" s="170">
        <v>61.716371331210382</v>
      </c>
      <c r="D4" s="169">
        <v>24.200000000000333</v>
      </c>
      <c r="E4" s="168"/>
    </row>
    <row r="5" spans="1:6" x14ac:dyDescent="0.5">
      <c r="A5" s="9">
        <v>2025</v>
      </c>
      <c r="B5" s="170">
        <v>57.807161128036455</v>
      </c>
      <c r="C5" s="170">
        <v>61.716371331210382</v>
      </c>
      <c r="D5" s="169">
        <v>24.200000000000333</v>
      </c>
      <c r="E5" s="168"/>
    </row>
    <row r="6" spans="1:6" x14ac:dyDescent="0.5">
      <c r="A6" s="9">
        <v>2026</v>
      </c>
      <c r="B6" s="170">
        <v>57.807161128036455</v>
      </c>
      <c r="C6" s="170">
        <v>61.716371331210382</v>
      </c>
      <c r="D6" s="169">
        <v>24.200000000000333</v>
      </c>
      <c r="E6" s="168"/>
    </row>
    <row r="7" spans="1:6" x14ac:dyDescent="0.5">
      <c r="A7" s="9">
        <v>2027</v>
      </c>
      <c r="B7" s="170">
        <v>57.807161128036455</v>
      </c>
      <c r="C7" s="170">
        <v>61.716371331210382</v>
      </c>
      <c r="D7" s="169">
        <v>24.200000000000333</v>
      </c>
      <c r="E7" s="168"/>
    </row>
    <row r="8" spans="1:6" x14ac:dyDescent="0.5">
      <c r="A8" s="9">
        <v>2028</v>
      </c>
      <c r="B8" s="170">
        <v>57.807161128036455</v>
      </c>
      <c r="C8" s="170">
        <v>61.716371331210382</v>
      </c>
      <c r="D8" s="169">
        <v>24.200000000000333</v>
      </c>
      <c r="E8" s="168"/>
    </row>
    <row r="9" spans="1:6" x14ac:dyDescent="0.5">
      <c r="A9" s="9">
        <v>2029</v>
      </c>
      <c r="B9" s="170">
        <v>57.807161128036455</v>
      </c>
      <c r="C9" s="170">
        <v>61.716371331210382</v>
      </c>
      <c r="D9" s="169">
        <v>24.200000000000333</v>
      </c>
      <c r="E9" s="168"/>
    </row>
    <row r="10" spans="1:6" x14ac:dyDescent="0.5">
      <c r="A10" s="9">
        <v>2030</v>
      </c>
      <c r="B10" s="170">
        <v>57.807161128036455</v>
      </c>
      <c r="C10" s="170">
        <v>61.716371331210382</v>
      </c>
      <c r="D10" s="169">
        <v>24.200000000000333</v>
      </c>
      <c r="E10" s="168"/>
    </row>
    <row r="11" spans="1:6" x14ac:dyDescent="0.5">
      <c r="A11" s="9">
        <v>2031</v>
      </c>
      <c r="B11" s="170">
        <v>57.807161128036455</v>
      </c>
      <c r="C11" s="170">
        <v>61.716371331210382</v>
      </c>
      <c r="D11" s="169">
        <v>24.200000000000333</v>
      </c>
      <c r="E11" s="168"/>
    </row>
    <row r="12" spans="1:6" x14ac:dyDescent="0.5">
      <c r="A12" s="9">
        <v>2032</v>
      </c>
      <c r="B12" s="170">
        <v>57.807161128036455</v>
      </c>
      <c r="C12" s="170">
        <v>61.716371331210382</v>
      </c>
      <c r="D12" s="169">
        <v>24.200000000000333</v>
      </c>
      <c r="E12" s="168"/>
    </row>
    <row r="13" spans="1:6" x14ac:dyDescent="0.5">
      <c r="A13" s="9">
        <v>2033</v>
      </c>
      <c r="B13" s="170">
        <v>57.807161128036455</v>
      </c>
      <c r="C13" s="170">
        <v>61.716371331210382</v>
      </c>
      <c r="D13" s="169">
        <v>24.200000000000333</v>
      </c>
      <c r="E13" s="168"/>
    </row>
    <row r="14" spans="1:6" x14ac:dyDescent="0.5">
      <c r="A14" s="9">
        <v>2034</v>
      </c>
      <c r="B14" s="170">
        <v>57.807161128036455</v>
      </c>
      <c r="C14" s="170">
        <v>61.716371331210382</v>
      </c>
      <c r="D14" s="169">
        <v>24.200000000000333</v>
      </c>
      <c r="E14" s="168"/>
    </row>
    <row r="15" spans="1:6" x14ac:dyDescent="0.5">
      <c r="A15" s="9">
        <v>2035</v>
      </c>
      <c r="B15" s="170">
        <v>57.807161128036455</v>
      </c>
      <c r="C15" s="170">
        <v>61.716371331210382</v>
      </c>
      <c r="D15" s="169">
        <v>24.200000000000333</v>
      </c>
      <c r="E15" s="168"/>
    </row>
    <row r="16" spans="1:6" x14ac:dyDescent="0.5">
      <c r="A16" s="9">
        <v>2036</v>
      </c>
      <c r="B16" s="170">
        <v>57.807161128036455</v>
      </c>
      <c r="C16" s="170">
        <v>61.716371331210382</v>
      </c>
      <c r="D16" s="169">
        <v>24.200000000000333</v>
      </c>
      <c r="E16" s="168"/>
    </row>
    <row r="17" spans="1:5" x14ac:dyDescent="0.5">
      <c r="A17" s="9">
        <v>2037</v>
      </c>
      <c r="B17" s="170">
        <v>57.807161128036455</v>
      </c>
      <c r="C17" s="170">
        <v>61.716371331210382</v>
      </c>
      <c r="D17" s="169">
        <v>24.200000000000333</v>
      </c>
      <c r="E17" s="168"/>
    </row>
    <row r="18" spans="1:5" x14ac:dyDescent="0.5">
      <c r="A18" s="9">
        <v>2038</v>
      </c>
      <c r="B18" s="170">
        <v>57.807161128036455</v>
      </c>
      <c r="C18" s="170">
        <v>61.716371331210382</v>
      </c>
      <c r="D18" s="169">
        <v>24.200000000000333</v>
      </c>
      <c r="E18" s="168"/>
    </row>
    <row r="19" spans="1:5" x14ac:dyDescent="0.5">
      <c r="A19" s="9">
        <v>2039</v>
      </c>
      <c r="B19" s="170">
        <v>57.807161128036455</v>
      </c>
      <c r="C19" s="170">
        <v>61.716371331210382</v>
      </c>
      <c r="D19" s="169">
        <v>24.200000000000333</v>
      </c>
      <c r="E19" s="168"/>
    </row>
    <row r="20" spans="1:5" x14ac:dyDescent="0.5">
      <c r="A20" s="9">
        <v>2040</v>
      </c>
      <c r="B20" s="170">
        <v>57.807161128036455</v>
      </c>
      <c r="C20" s="170">
        <v>61.716371331210382</v>
      </c>
      <c r="D20" s="169">
        <v>24.200000000000333</v>
      </c>
      <c r="E20" s="168"/>
    </row>
    <row r="21" spans="1:5" x14ac:dyDescent="0.5">
      <c r="A21" s="9">
        <v>2041</v>
      </c>
      <c r="B21" s="170">
        <v>57.807161128036455</v>
      </c>
      <c r="C21" s="170">
        <v>61.716371331210382</v>
      </c>
      <c r="D21" s="169">
        <v>24.200000000000333</v>
      </c>
      <c r="E21" s="168"/>
    </row>
    <row r="22" spans="1:5" x14ac:dyDescent="0.5">
      <c r="A22" s="9">
        <v>2042</v>
      </c>
      <c r="B22" s="170">
        <v>57.807161128036455</v>
      </c>
      <c r="C22" s="170">
        <v>61.716371331210382</v>
      </c>
      <c r="D22" s="169">
        <v>24.200000000000333</v>
      </c>
      <c r="E22" s="168"/>
    </row>
    <row r="23" spans="1:5" x14ac:dyDescent="0.5">
      <c r="A23" s="9">
        <v>2043</v>
      </c>
      <c r="B23" s="170">
        <v>57.807161128036455</v>
      </c>
      <c r="C23" s="170">
        <v>61.716371331210382</v>
      </c>
      <c r="D23" s="169">
        <v>24.200000000000333</v>
      </c>
      <c r="E23" s="168"/>
    </row>
    <row r="24" spans="1:5" x14ac:dyDescent="0.5">
      <c r="A24" s="9">
        <v>2044</v>
      </c>
      <c r="B24" s="170">
        <v>57.807161128036455</v>
      </c>
      <c r="C24" s="170">
        <v>61.716371331210382</v>
      </c>
      <c r="D24" s="169">
        <v>24.200000000000333</v>
      </c>
      <c r="E24" s="168"/>
    </row>
    <row r="25" spans="1:5" x14ac:dyDescent="0.5">
      <c r="A25" s="9">
        <v>2045</v>
      </c>
      <c r="B25" s="170">
        <v>57.807161128036455</v>
      </c>
      <c r="C25" s="170">
        <v>61.716371331210382</v>
      </c>
      <c r="D25" s="169">
        <v>24.200000000000333</v>
      </c>
      <c r="E25" s="168"/>
    </row>
    <row r="26" spans="1:5" x14ac:dyDescent="0.5">
      <c r="A26" s="9">
        <v>2046</v>
      </c>
      <c r="B26" s="170">
        <v>57.807161128036455</v>
      </c>
      <c r="C26" s="170">
        <v>61.716371331210382</v>
      </c>
      <c r="D26" s="169">
        <v>24.200000000000333</v>
      </c>
      <c r="E26" s="168"/>
    </row>
    <row r="27" spans="1:5" x14ac:dyDescent="0.5">
      <c r="A27" s="9">
        <v>2047</v>
      </c>
      <c r="B27" s="170">
        <v>57.807161128036455</v>
      </c>
      <c r="C27" s="170">
        <v>61.716371331210382</v>
      </c>
      <c r="D27" s="169">
        <v>24.200000000000333</v>
      </c>
      <c r="E27" s="168"/>
    </row>
    <row r="28" spans="1:5" x14ac:dyDescent="0.5">
      <c r="A28" s="9">
        <v>2048</v>
      </c>
      <c r="B28" s="170">
        <v>57.807161128036455</v>
      </c>
      <c r="C28" s="170">
        <v>61.716371331210382</v>
      </c>
      <c r="D28" s="169">
        <v>24.200000000000333</v>
      </c>
      <c r="E28" s="168"/>
    </row>
    <row r="29" spans="1:5" x14ac:dyDescent="0.5">
      <c r="A29" s="9">
        <v>2049</v>
      </c>
      <c r="B29" s="170">
        <v>57.807161128036455</v>
      </c>
      <c r="C29" s="170">
        <v>61.716371331210382</v>
      </c>
      <c r="D29" s="169">
        <v>24.200000000000333</v>
      </c>
      <c r="E29" s="168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Gráf. 3-1</vt:lpstr>
      <vt:lpstr>Gráf. 3-2</vt:lpstr>
      <vt:lpstr>Gráf. 3-4</vt:lpstr>
      <vt:lpstr>Gráf. 3-5</vt:lpstr>
      <vt:lpstr>Gráf. 3-6 y 3-7</vt:lpstr>
      <vt:lpstr>Gráf. 3-8, 3-9 y 3-10</vt:lpstr>
      <vt:lpstr>Gráf. 3-11, 3-12 y 3-13</vt:lpstr>
      <vt:lpstr>Gráf. 3-14</vt:lpstr>
      <vt:lpstr>Gráf. 3-15</vt:lpstr>
      <vt:lpstr>Gráf. 3-16</vt:lpstr>
      <vt:lpstr>Gráf. 3-17</vt:lpstr>
      <vt:lpstr>Gráf. 3-18</vt:lpstr>
      <vt:lpstr>Gráf. 3-19</vt:lpstr>
      <vt:lpstr>Gráf. 3-20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 Hurtado</dc:creator>
  <cp:lastModifiedBy>Ivonn Mariño Higuera</cp:lastModifiedBy>
  <dcterms:created xsi:type="dcterms:W3CDTF">2024-12-18T19:32:12Z</dcterms:created>
  <dcterms:modified xsi:type="dcterms:W3CDTF">2025-11-20T02:54:57Z</dcterms:modified>
</cp:coreProperties>
</file>